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28680" yWindow="-120" windowWidth="29040" windowHeight="15840" activeTab="1"/>
  </bookViews>
  <sheets>
    <sheet name="Pokyny pro vyplnění" sheetId="11" r:id="rId1"/>
    <sheet name="Stavba" sheetId="1" r:id="rId2"/>
    <sheet name="VzorPolozky" sheetId="10" state="hidden" r:id="rId3"/>
    <sheet name="12 12 Pol" sheetId="12" r:id="rId4"/>
    <sheet name="12 VRN Pol" sheetId="13" r:id="rId5"/>
    <sheet name="13 13 Pol" sheetId="14" r:id="rId6"/>
    <sheet name="13 VRN Pol" sheetId="15" r:id="rId7"/>
  </sheets>
  <externalReferences>
    <externalReference r:id="rId8"/>
  </externalReferences>
  <definedNames>
    <definedName name="CelkemDPHVypocet" localSheetId="1">Stavba!$H$47</definedName>
    <definedName name="CenaCelkem">Stavba!$G$29</definedName>
    <definedName name="CenaCelkemBezDPH">Stavba!$G$28</definedName>
    <definedName name="CenaCelkemVypocet" localSheetId="1">Stavba!$I$47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'12 12 Pol'!$1:$7</definedName>
    <definedName name="_xlnm.Print_Titles" localSheetId="4">'12 VRN Pol'!$1:$7</definedName>
    <definedName name="_xlnm.Print_Titles" localSheetId="5">'13 13 Pol'!$1:$7</definedName>
    <definedName name="_xlnm.Print_Titles" localSheetId="6">'13 VRN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'12 12 Pol'!$A$1:$Y$209</definedName>
    <definedName name="_xlnm.Print_Area" localSheetId="4">'12 VRN Pol'!$A$1:$Y$52</definedName>
    <definedName name="_xlnm.Print_Area" localSheetId="5">'13 13 Pol'!$A$1:$Y$209</definedName>
    <definedName name="_xlnm.Print_Area" localSheetId="6">'13 VRN Pol'!$A$1:$Y$52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Stavba!$F$47</definedName>
    <definedName name="ZakladDPHZakl">Stavba!$G$25</definedName>
    <definedName name="ZakladDPHZaklVypocet" localSheetId="1">Stavba!$G$47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7" i="1" l="1"/>
  <c r="I66" i="1"/>
  <c r="I65" i="1"/>
  <c r="I64" i="1"/>
  <c r="I63" i="1"/>
  <c r="I62" i="1"/>
  <c r="I61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51" i="15"/>
  <c r="BA37" i="15"/>
  <c r="BA24" i="15"/>
  <c r="BA19" i="15"/>
  <c r="BA11" i="15"/>
  <c r="G9" i="15"/>
  <c r="M9" i="15" s="1"/>
  <c r="M8" i="15" s="1"/>
  <c r="I9" i="15"/>
  <c r="K9" i="15"/>
  <c r="O9" i="15"/>
  <c r="Q9" i="15"/>
  <c r="V9" i="15"/>
  <c r="G16" i="15"/>
  <c r="I16" i="15"/>
  <c r="K16" i="15"/>
  <c r="K8" i="15" s="1"/>
  <c r="M16" i="15"/>
  <c r="O16" i="15"/>
  <c r="O8" i="15" s="1"/>
  <c r="Q16" i="15"/>
  <c r="Q8" i="15" s="1"/>
  <c r="V16" i="15"/>
  <c r="G23" i="15"/>
  <c r="I23" i="15"/>
  <c r="K23" i="15"/>
  <c r="M23" i="15"/>
  <c r="O23" i="15"/>
  <c r="Q23" i="15"/>
  <c r="V23" i="15"/>
  <c r="G28" i="15"/>
  <c r="I28" i="15"/>
  <c r="I8" i="15" s="1"/>
  <c r="K28" i="15"/>
  <c r="M28" i="15"/>
  <c r="O28" i="15"/>
  <c r="Q28" i="15"/>
  <c r="V28" i="15"/>
  <c r="G32" i="15"/>
  <c r="I32" i="15"/>
  <c r="K32" i="15"/>
  <c r="M32" i="15"/>
  <c r="O32" i="15"/>
  <c r="Q32" i="15"/>
  <c r="V32" i="15"/>
  <c r="G36" i="15"/>
  <c r="M36" i="15" s="1"/>
  <c r="I36" i="15"/>
  <c r="K36" i="15"/>
  <c r="O36" i="15"/>
  <c r="Q36" i="15"/>
  <c r="V36" i="15"/>
  <c r="G41" i="15"/>
  <c r="I41" i="15"/>
  <c r="K41" i="15"/>
  <c r="M41" i="15"/>
  <c r="O41" i="15"/>
  <c r="Q41" i="15"/>
  <c r="V41" i="15"/>
  <c r="V8" i="15" s="1"/>
  <c r="G46" i="15"/>
  <c r="I46" i="15"/>
  <c r="K46" i="15"/>
  <c r="M46" i="15"/>
  <c r="O46" i="15"/>
  <c r="Q46" i="15"/>
  <c r="V46" i="15"/>
  <c r="AE51" i="15"/>
  <c r="G208" i="14"/>
  <c r="BA179" i="14"/>
  <c r="BA172" i="14"/>
  <c r="BA167" i="14"/>
  <c r="BA161" i="14"/>
  <c r="BA160" i="14"/>
  <c r="BA156" i="14"/>
  <c r="BA121" i="14"/>
  <c r="BA118" i="14"/>
  <c r="BA109" i="14"/>
  <c r="BA106" i="14"/>
  <c r="BA93" i="14"/>
  <c r="BA62" i="14"/>
  <c r="BA55" i="14"/>
  <c r="BA48" i="14"/>
  <c r="BA47" i="14"/>
  <c r="BA43" i="14"/>
  <c r="BA38" i="14"/>
  <c r="BA15" i="14"/>
  <c r="BA13" i="14"/>
  <c r="BA11" i="14"/>
  <c r="K8" i="14"/>
  <c r="G9" i="14"/>
  <c r="M9" i="14" s="1"/>
  <c r="I9" i="14"/>
  <c r="I8" i="14" s="1"/>
  <c r="K9" i="14"/>
  <c r="O9" i="14"/>
  <c r="O8" i="14" s="1"/>
  <c r="Q9" i="14"/>
  <c r="Q8" i="14" s="1"/>
  <c r="V9" i="14"/>
  <c r="G18" i="14"/>
  <c r="M18" i="14" s="1"/>
  <c r="I18" i="14"/>
  <c r="K18" i="14"/>
  <c r="O18" i="14"/>
  <c r="Q18" i="14"/>
  <c r="V18" i="14"/>
  <c r="G21" i="14"/>
  <c r="I21" i="14"/>
  <c r="K21" i="14"/>
  <c r="M21" i="14"/>
  <c r="O21" i="14"/>
  <c r="Q21" i="14"/>
  <c r="V21" i="14"/>
  <c r="G28" i="14"/>
  <c r="I28" i="14"/>
  <c r="K28" i="14"/>
  <c r="M28" i="14"/>
  <c r="O28" i="14"/>
  <c r="Q28" i="14"/>
  <c r="V28" i="14"/>
  <c r="G34" i="14"/>
  <c r="I34" i="14"/>
  <c r="K34" i="14"/>
  <c r="M34" i="14"/>
  <c r="O34" i="14"/>
  <c r="Q34" i="14"/>
  <c r="V34" i="14"/>
  <c r="G42" i="14"/>
  <c r="M42" i="14" s="1"/>
  <c r="I42" i="14"/>
  <c r="K42" i="14"/>
  <c r="O42" i="14"/>
  <c r="Q42" i="14"/>
  <c r="V42" i="14"/>
  <c r="V8" i="14" s="1"/>
  <c r="G46" i="14"/>
  <c r="M46" i="14" s="1"/>
  <c r="I46" i="14"/>
  <c r="K46" i="14"/>
  <c r="O46" i="14"/>
  <c r="Q46" i="14"/>
  <c r="V46" i="14"/>
  <c r="G51" i="14"/>
  <c r="M51" i="14" s="1"/>
  <c r="I51" i="14"/>
  <c r="K51" i="14"/>
  <c r="O51" i="14"/>
  <c r="Q51" i="14"/>
  <c r="V51" i="14"/>
  <c r="G58" i="14"/>
  <c r="I58" i="14"/>
  <c r="K58" i="14"/>
  <c r="M58" i="14"/>
  <c r="O58" i="14"/>
  <c r="Q58" i="14"/>
  <c r="V58" i="14"/>
  <c r="G61" i="14"/>
  <c r="I61" i="14"/>
  <c r="K61" i="14"/>
  <c r="M61" i="14"/>
  <c r="O61" i="14"/>
  <c r="Q61" i="14"/>
  <c r="V61" i="14"/>
  <c r="G67" i="14"/>
  <c r="I67" i="14"/>
  <c r="O67" i="14"/>
  <c r="G68" i="14"/>
  <c r="M68" i="14" s="1"/>
  <c r="M67" i="14" s="1"/>
  <c r="I68" i="14"/>
  <c r="K68" i="14"/>
  <c r="K67" i="14" s="1"/>
  <c r="O68" i="14"/>
  <c r="Q68" i="14"/>
  <c r="Q67" i="14" s="1"/>
  <c r="V68" i="14"/>
  <c r="V67" i="14" s="1"/>
  <c r="G83" i="14"/>
  <c r="M83" i="14" s="1"/>
  <c r="M82" i="14" s="1"/>
  <c r="I83" i="14"/>
  <c r="I82" i="14" s="1"/>
  <c r="K83" i="14"/>
  <c r="O83" i="14"/>
  <c r="O82" i="14" s="1"/>
  <c r="Q83" i="14"/>
  <c r="V83" i="14"/>
  <c r="V82" i="14" s="1"/>
  <c r="G91" i="14"/>
  <c r="I91" i="14"/>
  <c r="K91" i="14"/>
  <c r="K82" i="14" s="1"/>
  <c r="M91" i="14"/>
  <c r="O91" i="14"/>
  <c r="Q91" i="14"/>
  <c r="Q82" i="14" s="1"/>
  <c r="V91" i="14"/>
  <c r="G100" i="14"/>
  <c r="I100" i="14"/>
  <c r="K100" i="14"/>
  <c r="M100" i="14"/>
  <c r="O100" i="14"/>
  <c r="Q100" i="14"/>
  <c r="V100" i="14"/>
  <c r="G112" i="14"/>
  <c r="I112" i="14"/>
  <c r="K112" i="14"/>
  <c r="M112" i="14"/>
  <c r="O112" i="14"/>
  <c r="Q112" i="14"/>
  <c r="V112" i="14"/>
  <c r="G126" i="14"/>
  <c r="M126" i="14" s="1"/>
  <c r="I126" i="14"/>
  <c r="K126" i="14"/>
  <c r="O126" i="14"/>
  <c r="Q126" i="14"/>
  <c r="V126" i="14"/>
  <c r="G132" i="14"/>
  <c r="M132" i="14" s="1"/>
  <c r="I132" i="14"/>
  <c r="K132" i="14"/>
  <c r="O132" i="14"/>
  <c r="Q132" i="14"/>
  <c r="V132" i="14"/>
  <c r="G143" i="14"/>
  <c r="M143" i="14" s="1"/>
  <c r="I143" i="14"/>
  <c r="K143" i="14"/>
  <c r="O143" i="14"/>
  <c r="Q143" i="14"/>
  <c r="V143" i="14"/>
  <c r="G154" i="14"/>
  <c r="G155" i="14"/>
  <c r="I155" i="14"/>
  <c r="I154" i="14" s="1"/>
  <c r="K155" i="14"/>
  <c r="K154" i="14" s="1"/>
  <c r="M155" i="14"/>
  <c r="O155" i="14"/>
  <c r="O154" i="14" s="1"/>
  <c r="Q155" i="14"/>
  <c r="Q154" i="14" s="1"/>
  <c r="V155" i="14"/>
  <c r="G159" i="14"/>
  <c r="M159" i="14" s="1"/>
  <c r="I159" i="14"/>
  <c r="K159" i="14"/>
  <c r="O159" i="14"/>
  <c r="Q159" i="14"/>
  <c r="V159" i="14"/>
  <c r="V154" i="14" s="1"/>
  <c r="G165" i="14"/>
  <c r="I165" i="14"/>
  <c r="K165" i="14"/>
  <c r="M165" i="14"/>
  <c r="O165" i="14"/>
  <c r="Q165" i="14"/>
  <c r="V165" i="14"/>
  <c r="G170" i="14"/>
  <c r="M170" i="14" s="1"/>
  <c r="I170" i="14"/>
  <c r="K170" i="14"/>
  <c r="O170" i="14"/>
  <c r="Q170" i="14"/>
  <c r="V170" i="14"/>
  <c r="G177" i="14"/>
  <c r="M177" i="14" s="1"/>
  <c r="I177" i="14"/>
  <c r="K177" i="14"/>
  <c r="O177" i="14"/>
  <c r="Q177" i="14"/>
  <c r="V177" i="14"/>
  <c r="G182" i="14"/>
  <c r="Q182" i="14"/>
  <c r="V182" i="14"/>
  <c r="G183" i="14"/>
  <c r="I183" i="14"/>
  <c r="I182" i="14" s="1"/>
  <c r="K183" i="14"/>
  <c r="K182" i="14" s="1"/>
  <c r="M183" i="14"/>
  <c r="O183" i="14"/>
  <c r="O182" i="14" s="1"/>
  <c r="Q183" i="14"/>
  <c r="V183" i="14"/>
  <c r="G190" i="14"/>
  <c r="I190" i="14"/>
  <c r="K190" i="14"/>
  <c r="M190" i="14"/>
  <c r="M182" i="14" s="1"/>
  <c r="O190" i="14"/>
  <c r="Q190" i="14"/>
  <c r="V190" i="14"/>
  <c r="G196" i="14"/>
  <c r="G197" i="14"/>
  <c r="M197" i="14" s="1"/>
  <c r="M196" i="14" s="1"/>
  <c r="I197" i="14"/>
  <c r="I196" i="14" s="1"/>
  <c r="K197" i="14"/>
  <c r="K196" i="14" s="1"/>
  <c r="O197" i="14"/>
  <c r="O196" i="14" s="1"/>
  <c r="Q197" i="14"/>
  <c r="Q196" i="14" s="1"/>
  <c r="V197" i="14"/>
  <c r="V196" i="14" s="1"/>
  <c r="I203" i="14"/>
  <c r="O203" i="14"/>
  <c r="V203" i="14"/>
  <c r="G204" i="14"/>
  <c r="M204" i="14" s="1"/>
  <c r="M203" i="14" s="1"/>
  <c r="I204" i="14"/>
  <c r="K204" i="14"/>
  <c r="K203" i="14" s="1"/>
  <c r="O204" i="14"/>
  <c r="Q204" i="14"/>
  <c r="Q203" i="14" s="1"/>
  <c r="V204" i="14"/>
  <c r="AE208" i="14"/>
  <c r="G51" i="13"/>
  <c r="BA37" i="13"/>
  <c r="BA24" i="13"/>
  <c r="BA19" i="13"/>
  <c r="BA11" i="13"/>
  <c r="G9" i="13"/>
  <c r="M9" i="13" s="1"/>
  <c r="M8" i="13" s="1"/>
  <c r="I9" i="13"/>
  <c r="K9" i="13"/>
  <c r="O9" i="13"/>
  <c r="Q9" i="13"/>
  <c r="V9" i="13"/>
  <c r="G16" i="13"/>
  <c r="I16" i="13"/>
  <c r="K16" i="13"/>
  <c r="K8" i="13" s="1"/>
  <c r="M16" i="13"/>
  <c r="O16" i="13"/>
  <c r="O8" i="13" s="1"/>
  <c r="Q16" i="13"/>
  <c r="Q8" i="13" s="1"/>
  <c r="V16" i="13"/>
  <c r="G23" i="13"/>
  <c r="I23" i="13"/>
  <c r="K23" i="13"/>
  <c r="M23" i="13"/>
  <c r="O23" i="13"/>
  <c r="Q23" i="13"/>
  <c r="V23" i="13"/>
  <c r="G28" i="13"/>
  <c r="I28" i="13"/>
  <c r="I8" i="13" s="1"/>
  <c r="K28" i="13"/>
  <c r="M28" i="13"/>
  <c r="O28" i="13"/>
  <c r="Q28" i="13"/>
  <c r="V28" i="13"/>
  <c r="G32" i="13"/>
  <c r="I32" i="13"/>
  <c r="K32" i="13"/>
  <c r="M32" i="13"/>
  <c r="O32" i="13"/>
  <c r="Q32" i="13"/>
  <c r="V32" i="13"/>
  <c r="G36" i="13"/>
  <c r="M36" i="13" s="1"/>
  <c r="I36" i="13"/>
  <c r="K36" i="13"/>
  <c r="O36" i="13"/>
  <c r="Q36" i="13"/>
  <c r="V36" i="13"/>
  <c r="G41" i="13"/>
  <c r="I41" i="13"/>
  <c r="K41" i="13"/>
  <c r="M41" i="13"/>
  <c r="O41" i="13"/>
  <c r="Q41" i="13"/>
  <c r="V41" i="13"/>
  <c r="V8" i="13" s="1"/>
  <c r="G46" i="13"/>
  <c r="I46" i="13"/>
  <c r="K46" i="13"/>
  <c r="M46" i="13"/>
  <c r="O46" i="13"/>
  <c r="Q46" i="13"/>
  <c r="V46" i="13"/>
  <c r="AE51" i="13"/>
  <c r="G208" i="12"/>
  <c r="BA179" i="12"/>
  <c r="BA172" i="12"/>
  <c r="BA167" i="12"/>
  <c r="BA161" i="12"/>
  <c r="BA160" i="12"/>
  <c r="BA156" i="12"/>
  <c r="BA121" i="12"/>
  <c r="BA118" i="12"/>
  <c r="BA109" i="12"/>
  <c r="BA106" i="12"/>
  <c r="BA93" i="12"/>
  <c r="BA62" i="12"/>
  <c r="BA55" i="12"/>
  <c r="BA48" i="12"/>
  <c r="BA47" i="12"/>
  <c r="BA43" i="12"/>
  <c r="BA38" i="12"/>
  <c r="BA15" i="12"/>
  <c r="BA13" i="12"/>
  <c r="BA11" i="12"/>
  <c r="G8" i="12"/>
  <c r="G9" i="12"/>
  <c r="I9" i="12"/>
  <c r="K9" i="12"/>
  <c r="K8" i="12" s="1"/>
  <c r="M9" i="12"/>
  <c r="O9" i="12"/>
  <c r="O8" i="12" s="1"/>
  <c r="Q9" i="12"/>
  <c r="Q8" i="12" s="1"/>
  <c r="V9" i="12"/>
  <c r="V8" i="12" s="1"/>
  <c r="G18" i="12"/>
  <c r="M18" i="12" s="1"/>
  <c r="I18" i="12"/>
  <c r="K18" i="12"/>
  <c r="O18" i="12"/>
  <c r="Q18" i="12"/>
  <c r="V18" i="12"/>
  <c r="G21" i="12"/>
  <c r="I21" i="12"/>
  <c r="I8" i="12" s="1"/>
  <c r="K21" i="12"/>
  <c r="M21" i="12"/>
  <c r="O21" i="12"/>
  <c r="Q21" i="12"/>
  <c r="V21" i="12"/>
  <c r="G28" i="12"/>
  <c r="I28" i="12"/>
  <c r="K28" i="12"/>
  <c r="M28" i="12"/>
  <c r="O28" i="12"/>
  <c r="Q28" i="12"/>
  <c r="V28" i="12"/>
  <c r="G34" i="12"/>
  <c r="M34" i="12" s="1"/>
  <c r="I34" i="12"/>
  <c r="K34" i="12"/>
  <c r="O34" i="12"/>
  <c r="Q34" i="12"/>
  <c r="V34" i="12"/>
  <c r="G42" i="12"/>
  <c r="I42" i="12"/>
  <c r="K42" i="12"/>
  <c r="M42" i="12"/>
  <c r="O42" i="12"/>
  <c r="Q42" i="12"/>
  <c r="V42" i="12"/>
  <c r="G46" i="12"/>
  <c r="M46" i="12" s="1"/>
  <c r="I46" i="12"/>
  <c r="K46" i="12"/>
  <c r="O46" i="12"/>
  <c r="Q46" i="12"/>
  <c r="V46" i="12"/>
  <c r="G51" i="12"/>
  <c r="I51" i="12"/>
  <c r="K51" i="12"/>
  <c r="M51" i="12"/>
  <c r="O51" i="12"/>
  <c r="Q51" i="12"/>
  <c r="V51" i="12"/>
  <c r="G58" i="12"/>
  <c r="M58" i="12" s="1"/>
  <c r="I58" i="12"/>
  <c r="K58" i="12"/>
  <c r="O58" i="12"/>
  <c r="Q58" i="12"/>
  <c r="V58" i="12"/>
  <c r="G61" i="12"/>
  <c r="I61" i="12"/>
  <c r="K61" i="12"/>
  <c r="M61" i="12"/>
  <c r="O61" i="12"/>
  <c r="Q61" i="12"/>
  <c r="V61" i="12"/>
  <c r="K67" i="12"/>
  <c r="O67" i="12"/>
  <c r="Q67" i="12"/>
  <c r="V67" i="12"/>
  <c r="G68" i="12"/>
  <c r="G67" i="12" s="1"/>
  <c r="I68" i="12"/>
  <c r="I67" i="12" s="1"/>
  <c r="K68" i="12"/>
  <c r="O68" i="12"/>
  <c r="Q68" i="12"/>
  <c r="V68" i="12"/>
  <c r="Q82" i="12"/>
  <c r="G83" i="12"/>
  <c r="M83" i="12" s="1"/>
  <c r="I83" i="12"/>
  <c r="K83" i="12"/>
  <c r="O83" i="12"/>
  <c r="Q83" i="12"/>
  <c r="V83" i="12"/>
  <c r="G91" i="12"/>
  <c r="G82" i="12" s="1"/>
  <c r="I91" i="12"/>
  <c r="I82" i="12" s="1"/>
  <c r="K91" i="12"/>
  <c r="K82" i="12" s="1"/>
  <c r="M91" i="12"/>
  <c r="O91" i="12"/>
  <c r="Q91" i="12"/>
  <c r="V91" i="12"/>
  <c r="G100" i="12"/>
  <c r="I100" i="12"/>
  <c r="K100" i="12"/>
  <c r="M100" i="12"/>
  <c r="O100" i="12"/>
  <c r="Q100" i="12"/>
  <c r="V100" i="12"/>
  <c r="G112" i="12"/>
  <c r="M112" i="12" s="1"/>
  <c r="I112" i="12"/>
  <c r="K112" i="12"/>
  <c r="O112" i="12"/>
  <c r="Q112" i="12"/>
  <c r="V112" i="12"/>
  <c r="G126" i="12"/>
  <c r="I126" i="12"/>
  <c r="K126" i="12"/>
  <c r="M126" i="12"/>
  <c r="O126" i="12"/>
  <c r="Q126" i="12"/>
  <c r="V126" i="12"/>
  <c r="V82" i="12" s="1"/>
  <c r="G132" i="12"/>
  <c r="M132" i="12" s="1"/>
  <c r="I132" i="12"/>
  <c r="K132" i="12"/>
  <c r="O132" i="12"/>
  <c r="Q132" i="12"/>
  <c r="V132" i="12"/>
  <c r="G143" i="12"/>
  <c r="I143" i="12"/>
  <c r="K143" i="12"/>
  <c r="M143" i="12"/>
  <c r="O143" i="12"/>
  <c r="O82" i="12" s="1"/>
  <c r="Q143" i="12"/>
  <c r="V143" i="12"/>
  <c r="G155" i="12"/>
  <c r="G154" i="12" s="1"/>
  <c r="I155" i="12"/>
  <c r="I154" i="12" s="1"/>
  <c r="K155" i="12"/>
  <c r="K154" i="12" s="1"/>
  <c r="M155" i="12"/>
  <c r="O155" i="12"/>
  <c r="Q155" i="12"/>
  <c r="V155" i="12"/>
  <c r="G159" i="12"/>
  <c r="I159" i="12"/>
  <c r="K159" i="12"/>
  <c r="M159" i="12"/>
  <c r="O159" i="12"/>
  <c r="O154" i="12" s="1"/>
  <c r="Q159" i="12"/>
  <c r="Q154" i="12" s="1"/>
  <c r="V159" i="12"/>
  <c r="V154" i="12" s="1"/>
  <c r="G165" i="12"/>
  <c r="M165" i="12" s="1"/>
  <c r="I165" i="12"/>
  <c r="K165" i="12"/>
  <c r="O165" i="12"/>
  <c r="Q165" i="12"/>
  <c r="V165" i="12"/>
  <c r="G170" i="12"/>
  <c r="I170" i="12"/>
  <c r="K170" i="12"/>
  <c r="M170" i="12"/>
  <c r="O170" i="12"/>
  <c r="Q170" i="12"/>
  <c r="V170" i="12"/>
  <c r="G177" i="12"/>
  <c r="M177" i="12" s="1"/>
  <c r="I177" i="12"/>
  <c r="K177" i="12"/>
  <c r="O177" i="12"/>
  <c r="Q177" i="12"/>
  <c r="V177" i="12"/>
  <c r="O182" i="12"/>
  <c r="G183" i="12"/>
  <c r="I183" i="12"/>
  <c r="K183" i="12"/>
  <c r="M183" i="12"/>
  <c r="O183" i="12"/>
  <c r="Q183" i="12"/>
  <c r="Q182" i="12" s="1"/>
  <c r="V183" i="12"/>
  <c r="V182" i="12" s="1"/>
  <c r="G190" i="12"/>
  <c r="G182" i="12" s="1"/>
  <c r="I190" i="12"/>
  <c r="I182" i="12" s="1"/>
  <c r="K190" i="12"/>
  <c r="K182" i="12" s="1"/>
  <c r="O190" i="12"/>
  <c r="Q190" i="12"/>
  <c r="V190" i="12"/>
  <c r="I196" i="12"/>
  <c r="K196" i="12"/>
  <c r="O196" i="12"/>
  <c r="Q196" i="12"/>
  <c r="V196" i="12"/>
  <c r="G197" i="12"/>
  <c r="M197" i="12" s="1"/>
  <c r="M196" i="12" s="1"/>
  <c r="I197" i="12"/>
  <c r="K197" i="12"/>
  <c r="O197" i="12"/>
  <c r="Q197" i="12"/>
  <c r="V197" i="12"/>
  <c r="G203" i="12"/>
  <c r="I203" i="12"/>
  <c r="K203" i="12"/>
  <c r="O203" i="12"/>
  <c r="Q203" i="12"/>
  <c r="G204" i="12"/>
  <c r="M204" i="12" s="1"/>
  <c r="M203" i="12" s="1"/>
  <c r="I204" i="12"/>
  <c r="K204" i="12"/>
  <c r="O204" i="12"/>
  <c r="Q204" i="12"/>
  <c r="V204" i="12"/>
  <c r="V203" i="12" s="1"/>
  <c r="AE208" i="12"/>
  <c r="AF208" i="12"/>
  <c r="I20" i="1"/>
  <c r="I19" i="1"/>
  <c r="I18" i="1"/>
  <c r="I17" i="1"/>
  <c r="I16" i="1"/>
  <c r="I68" i="1"/>
  <c r="J67" i="1" s="1"/>
  <c r="F47" i="1"/>
  <c r="G23" i="1" s="1"/>
  <c r="G47" i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I39" i="1" s="1"/>
  <c r="I47" i="1" s="1"/>
  <c r="J61" i="1" l="1"/>
  <c r="J62" i="1"/>
  <c r="J64" i="1"/>
  <c r="J63" i="1"/>
  <c r="J65" i="1"/>
  <c r="J66" i="1"/>
  <c r="G28" i="1"/>
  <c r="G25" i="1"/>
  <c r="A25" i="1" s="1"/>
  <c r="A23" i="1"/>
  <c r="AF51" i="15"/>
  <c r="G8" i="15"/>
  <c r="M8" i="14"/>
  <c r="M154" i="14"/>
  <c r="G8" i="14"/>
  <c r="AF208" i="14"/>
  <c r="G203" i="14"/>
  <c r="G82" i="14"/>
  <c r="G8" i="13"/>
  <c r="AF51" i="13"/>
  <c r="M154" i="12"/>
  <c r="M82" i="12"/>
  <c r="M8" i="12"/>
  <c r="M68" i="12"/>
  <c r="M67" i="12" s="1"/>
  <c r="M190" i="12"/>
  <c r="M182" i="12" s="1"/>
  <c r="G196" i="12"/>
  <c r="J39" i="1"/>
  <c r="J47" i="1" s="1"/>
  <c r="J43" i="1"/>
  <c r="J46" i="1"/>
  <c r="J42" i="1"/>
  <c r="J45" i="1"/>
  <c r="J41" i="1"/>
  <c r="J44" i="1"/>
  <c r="H47" i="1"/>
  <c r="I21" i="1"/>
  <c r="J28" i="1"/>
  <c r="J26" i="1"/>
  <c r="G38" i="1"/>
  <c r="F38" i="1"/>
  <c r="J23" i="1"/>
  <c r="J24" i="1"/>
  <c r="J25" i="1"/>
  <c r="J27" i="1"/>
  <c r="E24" i="1"/>
  <c r="E26" i="1"/>
  <c r="J68" i="1" l="1"/>
  <c r="A26" i="1"/>
  <c r="G26" i="1"/>
  <c r="G24" i="1"/>
  <c r="A24" i="1"/>
  <c r="A27" i="1" l="1"/>
  <c r="G29" i="1" s="1"/>
  <c r="G27" i="1" s="1"/>
  <c r="A29" i="1" l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Petr Guňka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<sst xmlns="http://schemas.openxmlformats.org/spreadsheetml/2006/main" count="1644" uniqueCount="327">
  <si>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</si>
  <si>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</si>
  <si>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</si>
  <si>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</si>
  <si>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</si>
  <si>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</si>
  <si>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</si>
  <si>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</si>
  <si>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</si>
  <si>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</si>
  <si>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</si>
  <si>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</si>
  <si>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</si>
  <si>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</si>
  <si>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</si>
  <si>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</si>
  <si>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</si>
  <si>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</si>
  <si>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</si>
  <si>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</si>
  <si>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</si>
  <si>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</si>
  <si>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</si>
  <si>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</si>
  <si>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</si>
  <si>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</si>
  <si>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</si>
  <si>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</si>
  <si>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</si>
  <si>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</si>
  <si>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</si>
  <si>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</si>
  <si>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</si>
  <si>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</si>
  <si>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</si>
  <si>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</si>
  <si>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</si>
  <si>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</si>
  <si>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</si>
  <si>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</si>
  <si>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</si>
  <si>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</si>
  <si>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</si>
  <si>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Ing. Petr Guňka</t>
  </si>
  <si>
    <t>05</t>
  </si>
  <si>
    <t xml:space="preserve">OPRAVA MÍSTNÍCH KOMUNIKACÍ MĚSTO ALBRECHTICE </t>
  </si>
  <si>
    <t>Stavba</t>
  </si>
  <si>
    <t>Stavební objekt</t>
  </si>
  <si>
    <t>12</t>
  </si>
  <si>
    <t>MÍSTNÍ KOMUNIKACE UL. NÁDRAŽNÍ</t>
  </si>
  <si>
    <t>VRN</t>
  </si>
  <si>
    <t>VEDLEJŠÍ ROZPOČTOVÉ NÁKLADY</t>
  </si>
  <si>
    <t>13</t>
  </si>
  <si>
    <t>MÍSTNÍ KOMUNIKACE UL. OKRUŽNÍ</t>
  </si>
  <si>
    <t>Celkem za stavbu</t>
  </si>
  <si>
    <t>CZK</t>
  </si>
  <si>
    <t>#POPS</t>
  </si>
  <si>
    <t xml:space="preserve">Popis stavby: 05 - OPRAVA MÍSTNÍCH KOMUNIKACÍ MĚSTO ALBRECHTICE </t>
  </si>
  <si>
    <t>#POPO</t>
  </si>
  <si>
    <t>Popis objektu: 12 - MÍSTNÍ KOMUNIKACE UL. NÁDRAŽNÍ</t>
  </si>
  <si>
    <t>#POPR</t>
  </si>
  <si>
    <t>Popis rozpočtu: 12 - MÍSTNÍ KOMUNIKACE UL. NÁDRAŽNÍ</t>
  </si>
  <si>
    <t>Popis rozpočtu: VRN - VEDLEJŠÍ ROZPOČTOVÉ NÁKLADY</t>
  </si>
  <si>
    <t>Popis objektu: 13 - MÍSTNÍ KOMUNIKACE UL. OKRUŽNÍ</t>
  </si>
  <si>
    <t>Popis rozpočtu: 13 - MÍSTNÍ KOMUNIKACE UL. OKRUŽNÍ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</si>
  <si>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</si>
  <si>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</si>
  <si>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</si>
  <si>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</si>
  <si>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</si>
  <si>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</si>
  <si>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</si>
  <si>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</si>
  <si>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</si>
  <si>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</si>
  <si>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</si>
  <si>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</si>
  <si>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</si>
  <si>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</si>
  <si>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</si>
  <si>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</si>
  <si>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</si>
  <si>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</si>
  <si>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</si>
  <si>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</si>
  <si>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</si>
  <si>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</si>
  <si>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</si>
  <si>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</si>
  <si>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</si>
  <si>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</si>
  <si>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</si>
  <si>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</si>
  <si>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</si>
  <si>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</si>
  <si>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</si>
  <si>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</si>
  <si>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</si>
  <si>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</si>
  <si>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</si>
  <si>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</si>
  <si>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</si>
  <si>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</si>
  <si>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</si>
  <si>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</si>
  <si>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</si>
  <si>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</si>
  <si>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</si>
  <si>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</si>
  <si>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</si>
  <si>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</si>
  <si>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</si>
  <si>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</si>
  <si>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015111</t>
  </si>
  <si>
    <t>POPLATKY ZA LIKVIDACI ODPADŮ NEKONTAMINOVANÝCH - 17 05 04  VYTĚŽENÉ ZEMINY A HORNINY -  I. TŘÍDA TĚŽITELNOSTI</t>
  </si>
  <si>
    <t>T</t>
  </si>
  <si>
    <t>OTSKP 25</t>
  </si>
  <si>
    <t>EXP 24</t>
  </si>
  <si>
    <t>Agregovaná položka</t>
  </si>
  <si>
    <t>Běžná</t>
  </si>
  <si>
    <t>POL2_</t>
  </si>
  <si>
    <t>1. Položka obsahuje:</t>
  </si>
  <si>
    <t>POP</t>
  </si>
  <si>
    <t xml:space="preserve"> – veškeré poplatky provozovateli skládky, recyklační linky nebo jiného zařízení na zpracování nebo likvidaci odpadů související s převzetím, uložením, zpracováním nebo likvidací odpadu</t>
  </si>
  <si>
    <t>2. Položka neobsahuje:</t>
  </si>
  <si>
    <t xml:space="preserve"> – náklady spojené s dopravou odpadu z místa stavby na místo převzetí provozovatelem skládky, recyklační linky nebo jiného zařízení na zpracování nebo likvidaci odpadů</t>
  </si>
  <si>
    <t>3. Způsob měření:</t>
  </si>
  <si>
    <t>Tunou se rozumí hmotnost odpadu vytříděného v souladu se zákonem č. 541/2020 Sb., o nakládání s odpady, v platném znění.</t>
  </si>
  <si>
    <t>VIZ. POLOŽKA Č. 113328OA0 : 422,24*2,3</t>
  </si>
  <si>
    <t>VV</t>
  </si>
  <si>
    <t>SPU</t>
  </si>
  <si>
    <t>015140</t>
  </si>
  <si>
    <t>POPLATKY ZA LIKVIDACI ODPADŮ NEKONTAMINOVANÝCH - 17 01 01  BETON Z DEMOLIC OBJEKTŮ, ZÁKLADŮ TV</t>
  </si>
  <si>
    <t>VIZ. POLOŽKA 113524OA0 : 364*0,5*0,5*2,4</t>
  </si>
  <si>
    <t>11090</t>
  </si>
  <si>
    <t>VŠEOBECNÉ VYKLIZENÍ OSTATNÍCH PLOCH</t>
  </si>
  <si>
    <t>M2</t>
  </si>
  <si>
    <t>Položka zahrnuje:</t>
  </si>
  <si>
    <t xml:space="preserve"> odstranění všech překážek pro uskutečnění stavby</t>
  </si>
  <si>
    <t>Položka nezahrhuje:</t>
  </si>
  <si>
    <t>- x</t>
  </si>
  <si>
    <t>1435</t>
  </si>
  <si>
    <t>111208</t>
  </si>
  <si>
    <t>ODSTRANĚNÍ KŘOVIN S ODVOZEM DO 20KM</t>
  </si>
  <si>
    <t>odstranění křovin a stromů do průměru 100 mm</t>
  </si>
  <si>
    <t>doprava dřevin na předepsanou vzdálenost</t>
  </si>
  <si>
    <t>spálení na hromadách nebo štěpkování</t>
  </si>
  <si>
    <t>25</t>
  </si>
  <si>
    <t>113328</t>
  </si>
  <si>
    <t>ODSTRANĚNÍ PODKLADŮ ZPEVNĚNÝCH PLOCH Z KAMENIVA NESTMEL, ODVOZ DO 20KM</t>
  </si>
  <si>
    <t>M3</t>
  </si>
  <si>
    <t>RTS 24/ II</t>
  </si>
  <si>
    <t>Položka nezahrnuje:</t>
  </si>
  <si>
    <t>-  poplatek za skládku, který se vykazuje v položce 0141** (s výjimkou malého množství bouraného materiálu, kde je možné poplatek zahrnout do jednotkové ceny bourání – tento fakt musí být uveden v doplňujícím textu k položce).</t>
  </si>
  <si>
    <t>SANACE OKRAJŮ KOMUNIKACE : 182*1,5*0,5*2</t>
  </si>
  <si>
    <t>ZAPRAVENÍ OBRUBNÍKŮ : 182*1*0,41*2</t>
  </si>
  <si>
    <t>113524</t>
  </si>
  <si>
    <t>ODSTRANĚNÍ CHODNÍKOVÝCH A SILNIČNÍCH OBRUBNÍKŮ BETONOVÝCH, ODVOZ DO 5KM</t>
  </si>
  <si>
    <t>M</t>
  </si>
  <si>
    <t>EXP 21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</si>
  <si>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</si>
  <si>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ODSTRANĚNÍ STAV. SILNIČNÍCH OBRUB : 182*2</t>
  </si>
  <si>
    <t>11352B</t>
  </si>
  <si>
    <t>ODSTRANĚNÍ CHODNÍKOVÝCH OBRUBNÍKŮ BETONOVÝCH - DOPRAVA</t>
  </si>
  <si>
    <t>tkm</t>
  </si>
  <si>
    <t>Položka zahrnuje samostatnou dopravu suti a vybouraných hmot. Množství se určí jako součin hmotnosti [t] a požadované vzdálenosti [km].</t>
  </si>
  <si>
    <t>v případě větší odvozové vzdálenosti nutno nacenit dle skutečné odovzové vzdálenosti skládky, nebo recyklačního dovra zhotoivtele.</t>
  </si>
  <si>
    <t>přípltaek za dalších 15 km nad 5 km (celkem odovz 20 km) : 182*2*0,5*0,5*2,4*15</t>
  </si>
  <si>
    <t>113747</t>
  </si>
  <si>
    <t>FRÉZOVÁNÍ ZPEVNĚNÝCH PLOCH ASFALTOVÝCH TL. DO 120MM</t>
  </si>
  <si>
    <t>PROVÉST ROZFRÉZOVÁNÍ A REPROFILACI DO hl. 100 mm : 1435</t>
  </si>
  <si>
    <t>18110</t>
  </si>
  <si>
    <t>ÚPRAVA PLÁNĚ SE ZHUTNĚNÍM V HORNINĚ TŘ. I</t>
  </si>
  <si>
    <t>181300010RAA</t>
  </si>
  <si>
    <t>Rozprostření ornice v rovině nebo svahu do 1 : 5 a osetí travou při tloušťce 150 mm, dovoz ornice ze vzdálenosti 500 m</t>
  </si>
  <si>
    <t>m2</t>
  </si>
  <si>
    <t>AP-HSV</t>
  </si>
  <si>
    <t>RTS 25/ II</t>
  </si>
  <si>
    <t>vč. urovnání ornice, naložení na skládce, vodorovným přemístěním ornice na místo rozprostření, založení trávníku osetím a dodávky travního semene.</t>
  </si>
  <si>
    <t>SPI</t>
  </si>
  <si>
    <t>Včetně přesunu hmot.</t>
  </si>
  <si>
    <t>OSETÍ PŘÍKOP A SVAHŮ PODÉL KOMUNIKACÍ : 182*0,5*2</t>
  </si>
  <si>
    <t xml:space="preserve">(VČETNĚ NÁKLADŮ NA NÁKUP ORNICE) : </t>
  </si>
  <si>
    <t>21461C</t>
  </si>
  <si>
    <t>SEPARAČNÍ GEOTEXTILIE DO 300G/M2</t>
  </si>
  <si>
    <t>- dodávku předepsané geotextilie</t>
  </si>
  <si>
    <t>- úpravu, očištění a ochranu podkladu</t>
  </si>
  <si>
    <t>- přichycení k podkladu, případně zatížení</t>
  </si>
  <si>
    <t>- úpravy spojů a zajištění okrajů</t>
  </si>
  <si>
    <t>- úpravy pro odvodnění</t>
  </si>
  <si>
    <t>- nutné přesahy (nezapočítávají se do výměry)</t>
  </si>
  <si>
    <t>- mimostaveništní a vnitrostaveništní dopravu</t>
  </si>
  <si>
    <t>SANACE OKRAJŮ KOMUNIKACE : 182*1,5*2</t>
  </si>
  <si>
    <t>ZAPRAVENÍ OBRUBNÍKŮ : 182*1*2</t>
  </si>
  <si>
    <t>572213</t>
  </si>
  <si>
    <t>SPOJOVACÍ POSTŘIK Z EMULZE DO 0,5KG/M2</t>
  </si>
  <si>
    <t>- dodání všech předepsaných materiálů pro postřiky v předepsaném množství</t>
  </si>
  <si>
    <t>- provedení dle předepsaného technologického předpisu</t>
  </si>
  <si>
    <t>- zřízení vrstvy bez rozlišení šířky, pokládání vrstvy po etapách</t>
  </si>
  <si>
    <t>- úpravu napojení, ukončení</t>
  </si>
  <si>
    <t>57475</t>
  </si>
  <si>
    <t>VOZOVKOVÉ VÝZTUŽNÉ VRSTVY Z GEOMŘÍŽOVINY</t>
  </si>
  <si>
    <t>- dodání geomříže v požadované kvalitě a v množství včetně přesahů (přesahy započteny v jednotkové ceně)</t>
  </si>
  <si>
    <t>- očištění podkladu</t>
  </si>
  <si>
    <t>- pokládka geomříže dle předepsaného technologického předpisu</t>
  </si>
  <si>
    <t>TROJOSÁ PP GEOMŘÍŽ : 1435</t>
  </si>
  <si>
    <t>574A44</t>
  </si>
  <si>
    <t>ASFALTOVÝ BETON PRO OBRUSNÉ VRSTVY ACO 11+, 11S TL. 50MM</t>
  </si>
  <si>
    <t>- dodání směsi v požadované kvalitě</t>
  </si>
  <si>
    <t>- uložení směsi dle předepsaného technologického předpisu, zhutnění vrstvy v předepsané tloušťce</t>
  </si>
  <si>
    <t>- zřízení vrstvy bez rozlišení šířky, pokládání vrstvy po etapách, včetně pracovních spar a spojů</t>
  </si>
  <si>
    <t>- úpravu napojení, ukončení podél obrubníků, dilatačních zařízení, odvodňovacích proužků, odvodňovačů, vpustí, šachet a pod.</t>
  </si>
  <si>
    <t>- postřiky, nátěry</t>
  </si>
  <si>
    <t>- těsnění podél obrubníků, dilatačních zařízení, odvodňovacích proužků, odvodňovačů, vpustí, šachet a pod.</t>
  </si>
  <si>
    <t>1435*2</t>
  </si>
  <si>
    <t>574C66</t>
  </si>
  <si>
    <t>ASFALTOVÝ BETON PRO LOŽNÍ VRSTVY ACL 16+, 16S TL. 70MM</t>
  </si>
  <si>
    <t xml:space="preserve"> VRSTVA Z ACL 16+ : </t>
  </si>
  <si>
    <t>SANACE OKRAJŮ : 182*1,5*0,5*2</t>
  </si>
  <si>
    <t>ZAPRAVENÍ OBRUB : 182*1*2</t>
  </si>
  <si>
    <t>58910</t>
  </si>
  <si>
    <t>VÝPLŇ SPAR ASFALTEM</t>
  </si>
  <si>
    <t>- dodávku předepsaného materiálu</t>
  </si>
  <si>
    <t>- vyčištění a výplň spar tímto materiálem</t>
  </si>
  <si>
    <t>70</t>
  </si>
  <si>
    <t>56333OA0.1</t>
  </si>
  <si>
    <t>VOZOVKOVÉ VRSTVY ZE ŠTĚRKODRTI TL. DO 150MM</t>
  </si>
  <si>
    <t>Vlastní</t>
  </si>
  <si>
    <t>- dodání kameniva předepsané kvality a zrnitosti</t>
  </si>
  <si>
    <t>- rozprostření a zhutnění vrstvy v předepsané tloušťce</t>
  </si>
  <si>
    <t xml:space="preserve">PODKLADNÍ VRSTVA  ŠD fr.0/32 mm TL. 150 mm : </t>
  </si>
  <si>
    <t>56333OA0.2</t>
  </si>
  <si>
    <t xml:space="preserve">PODKLADNÍ VRSTVA  ŠD fr.0/63 mm TL. 150 mm : </t>
  </si>
  <si>
    <t>831350113RAB</t>
  </si>
  <si>
    <t>Kanalizační přípojka D 160 mm, rýha 800x1200 mm</t>
  </si>
  <si>
    <t>m</t>
  </si>
  <si>
    <t>Položka obsahuje: vyhloubení rýhy, svislé přemístění, naložení přebytku po zásypu na dopravní prostředek a odvoz do 10 km,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t>
  </si>
  <si>
    <t>PŘEPOJENÍ STAV. ULIČNÍCH VPUSTÍ : 5*5</t>
  </si>
  <si>
    <t>894411010RAF</t>
  </si>
  <si>
    <t>Šachty z betonových dílců vpusť uliční z dílců DN 450  s odkalištěm, hloubka 1,67 m, napojení DN 150, litinová mříž 500 x 500 mm 40 t</t>
  </si>
  <si>
    <t>kus</t>
  </si>
  <si>
    <t>kanalizační, obložením dna betonem C 25/30 z cementu portlandského nebo struskoportlandského, podkladní prstenec z prostého betonu C -/7,5 pod poklop do výšky 10 cm, dodávka a osazení poklopu litinového kruhového včetně rámu.</t>
  </si>
  <si>
    <t>Měrnou jednotkou je kus.</t>
  </si>
  <si>
    <t>KOMPLETNÍ PŘEPOJENÍ STAV. ULIČNÍCH VPUSTÍ : 5</t>
  </si>
  <si>
    <t>89921</t>
  </si>
  <si>
    <t>VÝŠKOVÁ ÚPRAVA POKLOPŮ</t>
  </si>
  <si>
    <t>KUS</t>
  </si>
  <si>
    <t>- všechny nutné práce a materiály pro zvýšení nebo snížení zařízení (včetně nutné úpravy stávajícího povrchu vozovky nebo chodníku)</t>
  </si>
  <si>
    <t>89922</t>
  </si>
  <si>
    <t>VÝŠKOVÁ ÚPRAVA MŘÍŽÍ</t>
  </si>
  <si>
    <t>89923</t>
  </si>
  <si>
    <t>VÝŠKOVÁ ÚPRAVA KRYCÍCH HRNCŮ</t>
  </si>
  <si>
    <t>917224</t>
  </si>
  <si>
    <t>SILNIČNÍ A CHODNÍKOVÉ OBRUBY Z BETONOVÝCH OBRUBNÍKŮ ŠÍŘ 150MM</t>
  </si>
  <si>
    <t>dodání a pokládku betonových obrubníků o rozměrech předepsaných zadávací dokumentací</t>
  </si>
  <si>
    <t>betonové lože i boční betonovou opěrku.</t>
  </si>
  <si>
    <t>150/250/1000 : 182*2</t>
  </si>
  <si>
    <t xml:space="preserve">do betonového lože C16/20n-XF1, tl. 100 mm : </t>
  </si>
  <si>
    <t>919112</t>
  </si>
  <si>
    <t>ŘEZÁNÍ ASFALTOVÉHO KRYTU VOZOVEK TL DO 100MM</t>
  </si>
  <si>
    <t>- řezání vozovkové vrstvy v předepsané tloušťce</t>
  </si>
  <si>
    <t>- spotřeba vody</t>
  </si>
  <si>
    <t>Odkaz na mn. položky pořadí 16 : 70,00000</t>
  </si>
  <si>
    <t>93808</t>
  </si>
  <si>
    <t>OČIŠTĚNÍ VOZOVEK ZAMETENÍM</t>
  </si>
  <si>
    <t>- očištění předepsaným způsobem</t>
  </si>
  <si>
    <t>- odklizení vzniklého odpadu</t>
  </si>
  <si>
    <t>OČIŠTĚNÍ POVRCHU KOMUNIKACE : 1435</t>
  </si>
  <si>
    <t>979990261R00.1</t>
  </si>
  <si>
    <t>Poplatek za uložení asfaltové směsi obsahující dehet</t>
  </si>
  <si>
    <t>t</t>
  </si>
  <si>
    <t>Indiv</t>
  </si>
  <si>
    <t>Práce</t>
  </si>
  <si>
    <t>POL1_</t>
  </si>
  <si>
    <t>VIZ. POLOŽKA 113746OA0 : 1435*0,10*2,4</t>
  </si>
  <si>
    <t>SUM</t>
  </si>
  <si>
    <t>- veškerou manipulaci s vybouranou sutí a s vybouranými hmotami vč. uložení na skládku.</t>
  </si>
  <si>
    <t>V položce je zakalkulováno: zřízení uliční vpusti betonových dílců ze spodního dílu s odkalištěm, středové skruže, hrdlového dílu s odtokem DN 150 mm, přechodového dílu, vyrovnávacího prstence a vtokové mříže včetně kalového koše.</t>
  </si>
  <si>
    <t>END</t>
  </si>
  <si>
    <t>02620OA0.2</t>
  </si>
  <si>
    <t>ZKOUŠENÍ KONSTRUKCÍ A PRACÍ NEZÁVISLOU ZKUŠEBNOU</t>
  </si>
  <si>
    <t>KPL</t>
  </si>
  <si>
    <t>POL1_1</t>
  </si>
  <si>
    <t>Zkoušení konstrukcí a prací nezávislou zkušebnou:</t>
  </si>
  <si>
    <t>- zahrnuje veškeré náklady spojené s objednatelem požadovanými zkouškami dle schváleného kontrolního a zkušebního plánu, který bude předložen ke schválení dodadavatelem stavby</t>
  </si>
  <si>
    <t>- zkoušky budou provedeny v rozsahu dle platných ČSN, TP a TKP</t>
  </si>
  <si>
    <t xml:space="preserve">1 : </t>
  </si>
  <si>
    <t>02720OA0</t>
  </si>
  <si>
    <t>POMOC PRÁCE ZŘÍZ NEBO ZAJIŠŤ REGULACI A OCHRANU DOPRAVY</t>
  </si>
  <si>
    <t>Cena zahrnuje zabezpečení staveniště přechodným dopravním značením</t>
  </si>
  <si>
    <t>Projednání návrhu přechodného dopravního značení s příslušným odborem dopravy a DI Policie ČR</t>
  </si>
  <si>
    <t>Cena dále zahrnuje zřízení , údržbu, pronájem a odstranění přechodného dopravního značení po celou dobu stavby.</t>
  </si>
  <si>
    <t>02730OA0</t>
  </si>
  <si>
    <t>POMOC PRÁCE ZŘÍZ NEBO ZAJIŠŤ OCHRANU INŽENÝRSKÝCH SÍTÍ</t>
  </si>
  <si>
    <t>Náklady na vytyčení stávajících inženýrských sítí jejich správci, včetně provedení případných průzkumných sond</t>
  </si>
  <si>
    <t>02911OA0.1</t>
  </si>
  <si>
    <t>OSTATNÍ POŽADAVKY - GEODETICKÉ ZAMĚŘENÍ</t>
  </si>
  <si>
    <t xml:space="preserve">Geodetické zaměření před stavbou : 1 : </t>
  </si>
  <si>
    <t>02911OA0.2</t>
  </si>
  <si>
    <t xml:space="preserve">Geodetické zaměření po stavbě : 1 : </t>
  </si>
  <si>
    <t>02944OA0</t>
  </si>
  <si>
    <t>OSTAT POŽADAVKY - DOKUMENTACE SKUTEČ PROVEDENÍ V DIGIT FORMĚ</t>
  </si>
  <si>
    <t>Zpracování projektové dokumentace skutečného provedení stavby v počtu 2 paré v papírové podobě a 2 ks elektronicky na CD</t>
  </si>
  <si>
    <t>02946OA0</t>
  </si>
  <si>
    <t>OSTAT POŽADAVKY - FOTODOKUMENTACE</t>
  </si>
  <si>
    <t>Pořízení fotodokumentace prováděných stavebních prací</t>
  </si>
  <si>
    <t>03100OA0</t>
  </si>
  <si>
    <t>ZAŘÍZENÍ STAVENIŠTĚ - ZŘÍZENÍ, PROVOZ, DEMONTÁŽ</t>
  </si>
  <si>
    <t>VIZ. POLOŽKA Č. 113328OA0 : 1083,44*2,3</t>
  </si>
  <si>
    <t>VIZ. POLOŽKA 113524OA0 : 934*0,5*0,5*2,4</t>
  </si>
  <si>
    <t>456+856+968</t>
  </si>
  <si>
    <t>35</t>
  </si>
  <si>
    <t>SANACE OKRAJŮ KOMUNIKACE : (94+198+175)*1,5*0,5*2</t>
  </si>
  <si>
    <t>ZAPRAVENÍ OBRUBNÍKŮ : (94+198+175)*1*0,41*2</t>
  </si>
  <si>
    <t>ODSTRANĚNÍ STAV. SILNIČNÍCH OBRUB : (94+198+175)*2</t>
  </si>
  <si>
    <t>přípltaek za dalších 15 km nad 5 km (celkem odovz 20 km) : 934*2*0,5*0,5*2,4*15</t>
  </si>
  <si>
    <t>PROVÉST ROZFRÉZOVÁNÍ A REPROFILACI DO hl. 100 mm : 456+856+968</t>
  </si>
  <si>
    <t>OSETÍ PŘÍKOP A SVAHŮ PODÉL KOMUNIKACÍ : (94+198+175)*0,5*2</t>
  </si>
  <si>
    <t>SANACE OKRAJŮ KOMUNIKACE : (94+198+175)*1,5*2</t>
  </si>
  <si>
    <t>ZAPRAVENÍ OBRUBNÍKŮ : (94+198+175)*1*2</t>
  </si>
  <si>
    <t>TROJOSÁ PP GEOMŘÍŽ : 456+856+968</t>
  </si>
  <si>
    <t>(456+856+968)*2</t>
  </si>
  <si>
    <t>SANACE OKRAJŮ : (94+198+175)*1,5*0,5*2</t>
  </si>
  <si>
    <t>ZAPRAVENÍ OBRUB : (94+198+175)*1*2</t>
  </si>
  <si>
    <t>150/250/1000 : (94+198+175)*2</t>
  </si>
  <si>
    <t>OČIŠTĚNÍ POVRCHU KOMUNIKACE : 456+856+968</t>
  </si>
  <si>
    <t>VIZ. POLOŽKA 113746OA0 : 2280*0,10*2,4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</si>
</sst>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164" fontId="7" fillId="0" borderId="33" xfId="0" applyNumberFormat="1" applyFont="1" applyBorder="1" applyAlignment="1">
      <alignment vertical="center"/>
    </xf>
    <xf numFmtId="164" fontId="7" fillId="3" borderId="37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165" fontId="18" fillId="0" borderId="0" xfId="0" applyNumberFormat="1" applyFont="1" applyBorder="1" applyAlignment="1">
      <alignment horizontal="center" vertical="top" wrapText="1" shrinkToFit="1"/>
    </xf>
    <xf numFmtId="165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5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0" xfId="0" applyNumberFormat="1" applyFont="1" applyBorder="1" applyAlignment="1">
      <alignment vertical="top" wrapText="1"/>
    </xf>
    <xf numFmtId="49" fontId="16" fillId="4" borderId="0" xfId="0" applyNumberFormat="1" applyFont="1" applyFill="1" applyBorder="1" applyAlignment="1" applyProtection="1">
      <alignment vertical="top"/>
      <protection locked="0"/>
    </xf>
    <xf numFmtId="0" fontId="16" fillId="0" borderId="18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  <xf numFmtId="165" fontId="18" fillId="0" borderId="0" xfId="0" quotePrefix="1" applyNumberFormat="1" applyFont="1" applyBorder="1" applyAlignment="1">
      <alignment horizontal="left" vertical="top" wrapText="1"/>
    </xf>
    <xf numFmtId="49" fontId="16" fillId="4" borderId="0" xfId="0" applyNumberFormat="1" applyFont="1" applyFill="1" applyBorder="1" applyAlignment="1" applyProtection="1">
      <alignment horizontal="left" vertical="top" wrapText="1"/>
      <protection locked="0"/>
    </xf>
    <xf numFmtId="0" fontId="16" fillId="0" borderId="18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lAkltKQFpzc4dPhiOLoSnQckZKkUyeyZrdIjkUDZxD+kYirwCNFihNs5wkQHYL9QAWnXXOL7ikGvebOpUnVtUw==" saltValue="rDmU+uxHR9FzPkuBAK4IvA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71"/>
  <sheetViews>
    <sheetView showGridLines="0" tabSelected="1" topLeftCell="B25" zoomScaleNormal="100" zoomScaleSheetLayoutView="75" workbookViewId="0">
      <selection activeCell="A28" sqref="A28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1" t="s">
        <v>22</v>
      </c>
      <c r="C2" s="112"/>
      <c r="D2" s="113" t="s">
        <v>44</v>
      </c>
      <c r="E2" s="114" t="s">
        <v>45</v>
      </c>
      <c r="F2" s="115"/>
      <c r="G2" s="115"/>
      <c r="H2" s="115"/>
      <c r="I2" s="115"/>
      <c r="J2" s="116"/>
      <c r="O2" s="1"/>
    </row>
    <row r="3" spans="1:15" ht="27" hidden="1" customHeight="1" x14ac:dyDescent="0.2">
      <c r="A3" s="2"/>
      <c r="B3" s="117"/>
      <c r="C3" s="112"/>
      <c r="D3" s="118"/>
      <c r="E3" s="119"/>
      <c r="F3" s="120"/>
      <c r="G3" s="120"/>
      <c r="H3" s="120"/>
      <c r="I3" s="120"/>
      <c r="J3" s="121"/>
    </row>
    <row r="4" spans="1:15" ht="23.25" customHeight="1" x14ac:dyDescent="0.2">
      <c r="A4" s="2"/>
      <c r="B4" s="122"/>
      <c r="C4" s="123"/>
      <c r="D4" s="124"/>
      <c r="E4" s="125"/>
      <c r="F4" s="125"/>
      <c r="G4" s="125"/>
      <c r="H4" s="125"/>
      <c r="I4" s="125"/>
      <c r="J4" s="126"/>
    </row>
    <row r="5" spans="1:15" ht="24" customHeight="1" x14ac:dyDescent="0.2">
      <c r="A5" s="2"/>
      <c r="B5" s="31" t="s">
        <v>42</v>
      </c>
      <c r="D5" s="92"/>
      <c r="E5" s="93"/>
      <c r="F5" s="93"/>
      <c r="G5" s="93"/>
      <c r="H5" s="18" t="s">
        <v>40</v>
      </c>
      <c r="I5" s="22"/>
      <c r="J5" s="8"/>
    </row>
    <row r="6" spans="1:15" ht="15.75" customHeight="1" x14ac:dyDescent="0.2">
      <c r="A6" s="2"/>
      <c r="B6" s="28"/>
      <c r="C6" s="55"/>
      <c r="D6" s="86"/>
      <c r="E6" s="94"/>
      <c r="F6" s="94"/>
      <c r="G6" s="94"/>
      <c r="H6" s="18" t="s">
        <v>34</v>
      </c>
      <c r="I6" s="22"/>
      <c r="J6" s="8"/>
    </row>
    <row r="7" spans="1:15" ht="15.75" customHeight="1" x14ac:dyDescent="0.2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7"/>
      <c r="E11" s="127"/>
      <c r="F11" s="127"/>
      <c r="G11" s="127"/>
      <c r="H11" s="18" t="s">
        <v>40</v>
      </c>
      <c r="I11" s="132"/>
      <c r="J11" s="8"/>
    </row>
    <row r="12" spans="1:15" ht="15.75" customHeight="1" x14ac:dyDescent="0.2">
      <c r="A12" s="2"/>
      <c r="B12" s="28"/>
      <c r="C12" s="55"/>
      <c r="D12" s="128"/>
      <c r="E12" s="128"/>
      <c r="F12" s="128"/>
      <c r="G12" s="128"/>
      <c r="H12" s="18" t="s">
        <v>34</v>
      </c>
      <c r="I12" s="132"/>
      <c r="J12" s="8"/>
    </row>
    <row r="13" spans="1:15" ht="15.75" customHeight="1" x14ac:dyDescent="0.2">
      <c r="A13" s="2"/>
      <c r="B13" s="29"/>
      <c r="C13" s="56"/>
      <c r="D13" s="131"/>
      <c r="E13" s="129"/>
      <c r="F13" s="130"/>
      <c r="G13" s="130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 t="s">
        <v>43</v>
      </c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4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SUMIF(F61:F67,A16,I61:I67)+SUMIF(F61:F67,"PSU",I61:I67)</f>
        <v>0</v>
      </c>
      <c r="J16" s="85"/>
    </row>
    <row r="17" spans="1:10" ht="23.25" customHeight="1" x14ac:dyDescent="0.2">
      <c r="A17" s="194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SUMIF(F61:F67,A17,I61:I67)</f>
        <v>0</v>
      </c>
      <c r="J17" s="85"/>
    </row>
    <row r="18" spans="1:10" ht="23.25" customHeight="1" x14ac:dyDescent="0.2">
      <c r="A18" s="194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SUMIF(F61:F67,A18,I61:I67)</f>
        <v>0</v>
      </c>
      <c r="J18" s="85"/>
    </row>
    <row r="19" spans="1:10" ht="23.25" customHeight="1" x14ac:dyDescent="0.2">
      <c r="A19" s="194" t="s">
        <v>82</v>
      </c>
      <c r="B19" s="38" t="s">
        <v>27</v>
      </c>
      <c r="C19" s="62"/>
      <c r="D19" s="63"/>
      <c r="E19" s="83"/>
      <c r="F19" s="84"/>
      <c r="G19" s="83"/>
      <c r="H19" s="84"/>
      <c r="I19" s="83">
        <f>SUMIF(F61:F67,A19,I61:I67)</f>
        <v>0</v>
      </c>
      <c r="J19" s="85"/>
    </row>
    <row r="20" spans="1:10" ht="23.25" customHeight="1" x14ac:dyDescent="0.2">
      <c r="A20" s="194" t="s">
        <v>83</v>
      </c>
      <c r="B20" s="38" t="s">
        <v>28</v>
      </c>
      <c r="C20" s="62"/>
      <c r="D20" s="63"/>
      <c r="E20" s="83"/>
      <c r="F20" s="84"/>
      <c r="G20" s="83"/>
      <c r="H20" s="84"/>
      <c r="I20" s="83">
        <f>SUMIF(F61:F67,A20,I61:I67)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25">
      <c r="A28" s="2"/>
      <c r="B28" s="163" t="s">
        <v>23</v>
      </c>
      <c r="C28" s="164"/>
      <c r="D28" s="164"/>
      <c r="E28" s="165"/>
      <c r="F28" s="166"/>
      <c r="G28" s="167">
        <f>ZakladDPHSniVypocet+ZakladDPHZaklVypocet</f>
        <v>0</v>
      </c>
      <c r="H28" s="167"/>
      <c r="I28" s="167"/>
      <c r="J28" s="168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3" t="s">
        <v>35</v>
      </c>
      <c r="C29" s="169"/>
      <c r="D29" s="169"/>
      <c r="E29" s="169"/>
      <c r="F29" s="170"/>
      <c r="G29" s="171">
        <f>A27</f>
        <v>0</v>
      </c>
      <c r="H29" s="171"/>
      <c r="I29" s="171"/>
      <c r="J29" s="172" t="s">
        <v>55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5" t="s">
        <v>16</v>
      </c>
      <c r="C37" s="136"/>
      <c r="D37" s="136"/>
      <c r="E37" s="136"/>
      <c r="F37" s="137"/>
      <c r="G37" s="137"/>
      <c r="H37" s="137"/>
      <c r="I37" s="137"/>
      <c r="J37" s="138"/>
    </row>
    <row r="38" spans="1:10" ht="25.5" customHeight="1" x14ac:dyDescent="0.2">
      <c r="A38" s="134" t="s">
        <v>37</v>
      </c>
      <c r="B38" s="139" t="s">
        <v>17</v>
      </c>
      <c r="C38" s="140" t="s">
        <v>5</v>
      </c>
      <c r="D38" s="140"/>
      <c r="E38" s="140"/>
      <c r="F38" s="141" t="str">
        <f>B23</f>
        <v>Základ pro sníženou DPH</v>
      </c>
      <c r="G38" s="141" t="str">
        <f>B25</f>
        <v>Základ pro základní DPH</v>
      </c>
      <c r="H38" s="142" t="s">
        <v>18</v>
      </c>
      <c r="I38" s="142" t="s">
        <v>1</v>
      </c>
      <c r="J38" s="143" t="s">
        <v>0</v>
      </c>
    </row>
    <row r="39" spans="1:10" ht="25.5" hidden="1" customHeight="1" x14ac:dyDescent="0.2">
      <c r="A39" s="134">
        <v>1</v>
      </c>
      <c r="B39" s="144" t="s">
        <v>46</v>
      </c>
      <c r="C39" s="145"/>
      <c r="D39" s="145"/>
      <c r="E39" s="145"/>
      <c r="F39" s="146">
        <f>'12 12 Pol'!AE208+'12 VRN Pol'!AE51+'13 13 Pol'!AE208+'13 VRN Pol'!AE51</f>
        <v>0</v>
      </c>
      <c r="G39" s="147">
        <f>'12 12 Pol'!AF208+'12 VRN Pol'!AF51+'13 13 Pol'!AF208+'13 VRN Pol'!AF51</f>
        <v>0</v>
      </c>
      <c r="H39" s="148">
        <f>(F39*SazbaDPH1/100)+(G39*SazbaDPH2/100)</f>
        <v>0</v>
      </c>
      <c r="I39" s="148">
        <f>F39+G39+H39</f>
        <v>0</v>
      </c>
      <c r="J39" s="149" t="str">
        <f>IF(CenaCelkemVypocet=0,"",I39/CenaCelkemVypocet*100)</f>
        <v/>
      </c>
    </row>
    <row r="40" spans="1:10" ht="25.5" customHeight="1" x14ac:dyDescent="0.2">
      <c r="A40" s="134">
        <v>2</v>
      </c>
      <c r="B40" s="150"/>
      <c r="C40" s="151" t="s">
        <v>47</v>
      </c>
      <c r="D40" s="151"/>
      <c r="E40" s="151"/>
      <c r="F40" s="152"/>
      <c r="G40" s="153"/>
      <c r="H40" s="153">
        <f>(F40*SazbaDPH1/100)+(G40*SazbaDPH2/100)</f>
        <v>0</v>
      </c>
      <c r="I40" s="153"/>
      <c r="J40" s="154"/>
    </row>
    <row r="41" spans="1:10" ht="25.5" customHeight="1" x14ac:dyDescent="0.2">
      <c r="A41" s="134">
        <v>2</v>
      </c>
      <c r="B41" s="150" t="s">
        <v>48</v>
      </c>
      <c r="C41" s="151" t="s">
        <v>49</v>
      </c>
      <c r="D41" s="151"/>
      <c r="E41" s="151"/>
      <c r="F41" s="152">
        <f>'12 12 Pol'!AE208+'12 VRN Pol'!AE51</f>
        <v>0</v>
      </c>
      <c r="G41" s="153">
        <f>'12 12 Pol'!AF208+'12 VRN Pol'!AF51</f>
        <v>0</v>
      </c>
      <c r="H41" s="153">
        <f>(F41*SazbaDPH1/100)+(G41*SazbaDPH2/100)</f>
        <v>0</v>
      </c>
      <c r="I41" s="153">
        <f>F41+G41+H41</f>
        <v>0</v>
      </c>
      <c r="J41" s="154" t="str">
        <f>IF(CenaCelkemVypocet=0,"",I41/CenaCelkemVypocet*100)</f>
        <v/>
      </c>
    </row>
    <row r="42" spans="1:10" ht="25.5" customHeight="1" x14ac:dyDescent="0.2">
      <c r="A42" s="134">
        <v>3</v>
      </c>
      <c r="B42" s="155" t="s">
        <v>48</v>
      </c>
      <c r="C42" s="145" t="s">
        <v>49</v>
      </c>
      <c r="D42" s="145"/>
      <c r="E42" s="145"/>
      <c r="F42" s="156">
        <f>'12 12 Pol'!AE208</f>
        <v>0</v>
      </c>
      <c r="G42" s="148">
        <f>'12 12 Pol'!AF208</f>
        <v>0</v>
      </c>
      <c r="H42" s="148">
        <f>(F42*SazbaDPH1/100)+(G42*SazbaDPH2/100)</f>
        <v>0</v>
      </c>
      <c r="I42" s="148">
        <f>F42+G42+H42</f>
        <v>0</v>
      </c>
      <c r="J42" s="149" t="str">
        <f>IF(CenaCelkemVypocet=0,"",I42/CenaCelkemVypocet*100)</f>
        <v/>
      </c>
    </row>
    <row r="43" spans="1:10" ht="25.5" customHeight="1" x14ac:dyDescent="0.2">
      <c r="A43" s="134">
        <v>3</v>
      </c>
      <c r="B43" s="155" t="s">
        <v>50</v>
      </c>
      <c r="C43" s="145" t="s">
        <v>51</v>
      </c>
      <c r="D43" s="145"/>
      <c r="E43" s="145"/>
      <c r="F43" s="156">
        <f>'12 VRN Pol'!AE51</f>
        <v>0</v>
      </c>
      <c r="G43" s="148">
        <f>'12 VRN Pol'!AF51</f>
        <v>0</v>
      </c>
      <c r="H43" s="148">
        <f>(F43*SazbaDPH1/100)+(G43*SazbaDPH2/100)</f>
        <v>0</v>
      </c>
      <c r="I43" s="148">
        <f>F43+G43+H43</f>
        <v>0</v>
      </c>
      <c r="J43" s="149" t="str">
        <f>IF(CenaCelkemVypocet=0,"",I43/CenaCelkemVypocet*100)</f>
        <v/>
      </c>
    </row>
    <row r="44" spans="1:10" ht="25.5" customHeight="1" x14ac:dyDescent="0.2">
      <c r="A44" s="134">
        <v>2</v>
      </c>
      <c r="B44" s="150" t="s">
        <v>52</v>
      </c>
      <c r="C44" s="151" t="s">
        <v>53</v>
      </c>
      <c r="D44" s="151"/>
      <c r="E44" s="151"/>
      <c r="F44" s="152">
        <f>'13 13 Pol'!AE208+'13 VRN Pol'!AE51</f>
        <v>0</v>
      </c>
      <c r="G44" s="153">
        <f>'13 13 Pol'!AF208+'13 VRN Pol'!AF51</f>
        <v>0</v>
      </c>
      <c r="H44" s="153">
        <f>(F44*SazbaDPH1/100)+(G44*SazbaDPH2/100)</f>
        <v>0</v>
      </c>
      <c r="I44" s="153">
        <f>F44+G44+H44</f>
        <v>0</v>
      </c>
      <c r="J44" s="154" t="str">
        <f>IF(CenaCelkemVypocet=0,"",I44/CenaCelkemVypocet*100)</f>
        <v/>
      </c>
    </row>
    <row r="45" spans="1:10" ht="25.5" customHeight="1" x14ac:dyDescent="0.2">
      <c r="A45" s="134">
        <v>3</v>
      </c>
      <c r="B45" s="155" t="s">
        <v>52</v>
      </c>
      <c r="C45" s="145" t="s">
        <v>53</v>
      </c>
      <c r="D45" s="145"/>
      <c r="E45" s="145"/>
      <c r="F45" s="156">
        <f>'13 13 Pol'!AE208</f>
        <v>0</v>
      </c>
      <c r="G45" s="148">
        <f>'13 13 Pol'!AF208</f>
        <v>0</v>
      </c>
      <c r="H45" s="148">
        <f>(F45*SazbaDPH1/100)+(G45*SazbaDPH2/100)</f>
        <v>0</v>
      </c>
      <c r="I45" s="148">
        <f>F45+G45+H45</f>
        <v>0</v>
      </c>
      <c r="J45" s="149" t="str">
        <f>IF(CenaCelkemVypocet=0,"",I45/CenaCelkemVypocet*100)</f>
        <v/>
      </c>
    </row>
    <row r="46" spans="1:10" ht="25.5" customHeight="1" x14ac:dyDescent="0.2">
      <c r="A46" s="134">
        <v>3</v>
      </c>
      <c r="B46" s="155" t="s">
        <v>50</v>
      </c>
      <c r="C46" s="145" t="s">
        <v>51</v>
      </c>
      <c r="D46" s="145"/>
      <c r="E46" s="145"/>
      <c r="F46" s="156">
        <f>'13 VRN Pol'!AE51</f>
        <v>0</v>
      </c>
      <c r="G46" s="148">
        <f>'13 VRN Pol'!AF51</f>
        <v>0</v>
      </c>
      <c r="H46" s="148">
        <f>(F46*SazbaDPH1/100)+(G46*SazbaDPH2/100)</f>
        <v>0</v>
      </c>
      <c r="I46" s="148">
        <f>F46+G46+H46</f>
        <v>0</v>
      </c>
      <c r="J46" s="149" t="str">
        <f>IF(CenaCelkemVypocet=0,"",I46/CenaCelkemVypocet*100)</f>
        <v/>
      </c>
    </row>
    <row r="47" spans="1:10" ht="25.5" customHeight="1" x14ac:dyDescent="0.2">
      <c r="A47" s="134"/>
      <c r="B47" s="157" t="s">
        <v>54</v>
      </c>
      <c r="C47" s="158"/>
      <c r="D47" s="158"/>
      <c r="E47" s="159"/>
      <c r="F47" s="160">
        <f>SUMIF(A39:A46,"=1",F39:F46)</f>
        <v>0</v>
      </c>
      <c r="G47" s="161">
        <f>SUMIF(A39:A46,"=1",G39:G46)</f>
        <v>0</v>
      </c>
      <c r="H47" s="161">
        <f>SUMIF(A39:A46,"=1",H39:H46)</f>
        <v>0</v>
      </c>
      <c r="I47" s="161">
        <f>SUMIF(A39:A46,"=1",I39:I46)</f>
        <v>0</v>
      </c>
      <c r="J47" s="162">
        <f>SUMIF(A39:A46,"=1",J39:J46)</f>
        <v>0</v>
      </c>
    </row>
    <row r="49" spans="1:10" x14ac:dyDescent="0.2">
      <c r="A49" t="s">
        <v>56</v>
      </c>
      <c r="B49" t="s">
        <v>57</v>
      </c>
    </row>
    <row r="50" spans="1:10" x14ac:dyDescent="0.2">
      <c r="A50" t="s">
        <v>58</v>
      </c>
      <c r="B50" t="s">
        <v>59</v>
      </c>
    </row>
    <row r="51" spans="1:10" x14ac:dyDescent="0.2">
      <c r="A51" t="s">
        <v>60</v>
      </c>
      <c r="B51" t="s">
        <v>61</v>
      </c>
    </row>
    <row r="52" spans="1:10" x14ac:dyDescent="0.2">
      <c r="A52" t="s">
        <v>60</v>
      </c>
      <c r="B52" t="s">
        <v>62</v>
      </c>
    </row>
    <row r="53" spans="1:10" x14ac:dyDescent="0.2">
      <c r="A53" t="s">
        <v>58</v>
      </c>
      <c r="B53" t="s">
        <v>63</v>
      </c>
    </row>
    <row r="54" spans="1:10" x14ac:dyDescent="0.2">
      <c r="A54" t="s">
        <v>60</v>
      </c>
      <c r="B54" t="s">
        <v>64</v>
      </c>
    </row>
    <row r="55" spans="1:10" x14ac:dyDescent="0.2">
      <c r="A55" t="s">
        <v>60</v>
      </c>
      <c r="B55" t="s">
        <v>62</v>
      </c>
    </row>
    <row r="58" spans="1:10" ht="15.75" x14ac:dyDescent="0.25">
      <c r="B58" s="173" t="s">
        <v>65</v>
      </c>
    </row>
    <row r="60" spans="1:10" ht="25.5" customHeight="1" x14ac:dyDescent="0.2">
      <c r="A60" s="175"/>
      <c r="B60" s="178" t="s">
        <v>17</v>
      </c>
      <c r="C60" s="178" t="s">
        <v>5</v>
      </c>
      <c r="D60" s="179"/>
      <c r="E60" s="179"/>
      <c r="F60" s="180" t="s">
        <v>66</v>
      </c>
      <c r="G60" s="180"/>
      <c r="H60" s="180"/>
      <c r="I60" s="180" t="s">
        <v>29</v>
      </c>
      <c r="J60" s="180" t="s">
        <v>0</v>
      </c>
    </row>
    <row r="61" spans="1:10" ht="36.75" customHeight="1" x14ac:dyDescent="0.2">
      <c r="A61" s="176"/>
      <c r="B61" s="181" t="s">
        <v>67</v>
      </c>
      <c r="C61" s="182" t="s">
        <v>68</v>
      </c>
      <c r="D61" s="183"/>
      <c r="E61" s="183"/>
      <c r="F61" s="190" t="s">
        <v>24</v>
      </c>
      <c r="G61" s="191"/>
      <c r="H61" s="191"/>
      <c r="I61" s="191">
        <f>'12 12 Pol'!G8+'12 VRN Pol'!G8+'13 13 Pol'!G8+'13 VRN Pol'!G8</f>
        <v>0</v>
      </c>
      <c r="J61" s="187" t="str">
        <f>IF(I68=0,"",I61/I68*100)</f>
        <v/>
      </c>
    </row>
    <row r="62" spans="1:10" ht="36.75" customHeight="1" x14ac:dyDescent="0.2">
      <c r="A62" s="176"/>
      <c r="B62" s="181" t="s">
        <v>69</v>
      </c>
      <c r="C62" s="182" t="s">
        <v>70</v>
      </c>
      <c r="D62" s="183"/>
      <c r="E62" s="183"/>
      <c r="F62" s="190" t="s">
        <v>24</v>
      </c>
      <c r="G62" s="191"/>
      <c r="H62" s="191"/>
      <c r="I62" s="191">
        <f>'12 12 Pol'!G67+'13 13 Pol'!G67</f>
        <v>0</v>
      </c>
      <c r="J62" s="187" t="str">
        <f>IF(I68=0,"",I62/I68*100)</f>
        <v/>
      </c>
    </row>
    <row r="63" spans="1:10" ht="36.75" customHeight="1" x14ac:dyDescent="0.2">
      <c r="A63" s="176"/>
      <c r="B63" s="181" t="s">
        <v>71</v>
      </c>
      <c r="C63" s="182" t="s">
        <v>72</v>
      </c>
      <c r="D63" s="183"/>
      <c r="E63" s="183"/>
      <c r="F63" s="190" t="s">
        <v>24</v>
      </c>
      <c r="G63" s="191"/>
      <c r="H63" s="191"/>
      <c r="I63" s="191">
        <f>'12 12 Pol'!G82+'13 13 Pol'!G82</f>
        <v>0</v>
      </c>
      <c r="J63" s="187" t="str">
        <f>IF(I68=0,"",I63/I68*100)</f>
        <v/>
      </c>
    </row>
    <row r="64" spans="1:10" ht="36.75" customHeight="1" x14ac:dyDescent="0.2">
      <c r="A64" s="176"/>
      <c r="B64" s="181" t="s">
        <v>73</v>
      </c>
      <c r="C64" s="182" t="s">
        <v>74</v>
      </c>
      <c r="D64" s="183"/>
      <c r="E64" s="183"/>
      <c r="F64" s="190" t="s">
        <v>24</v>
      </c>
      <c r="G64" s="191"/>
      <c r="H64" s="191"/>
      <c r="I64" s="191">
        <f>'12 12 Pol'!G154+'13 13 Pol'!G154</f>
        <v>0</v>
      </c>
      <c r="J64" s="187" t="str">
        <f>IF(I68=0,"",I64/I68*100)</f>
        <v/>
      </c>
    </row>
    <row r="65" spans="1:10" ht="36.75" customHeight="1" x14ac:dyDescent="0.2">
      <c r="A65" s="176"/>
      <c r="B65" s="181" t="s">
        <v>75</v>
      </c>
      <c r="C65" s="182" t="s">
        <v>76</v>
      </c>
      <c r="D65" s="183"/>
      <c r="E65" s="183"/>
      <c r="F65" s="190" t="s">
        <v>24</v>
      </c>
      <c r="G65" s="191"/>
      <c r="H65" s="191"/>
      <c r="I65" s="191">
        <f>'12 12 Pol'!G182+'13 13 Pol'!G182</f>
        <v>0</v>
      </c>
      <c r="J65" s="187" t="str">
        <f>IF(I68=0,"",I65/I68*100)</f>
        <v/>
      </c>
    </row>
    <row r="66" spans="1:10" ht="36.75" customHeight="1" x14ac:dyDescent="0.2">
      <c r="A66" s="176"/>
      <c r="B66" s="181" t="s">
        <v>77</v>
      </c>
      <c r="C66" s="182" t="s">
        <v>78</v>
      </c>
      <c r="D66" s="183"/>
      <c r="E66" s="183"/>
      <c r="F66" s="190" t="s">
        <v>24</v>
      </c>
      <c r="G66" s="191"/>
      <c r="H66" s="191"/>
      <c r="I66" s="191">
        <f>'12 12 Pol'!G196+'13 13 Pol'!G196</f>
        <v>0</v>
      </c>
      <c r="J66" s="187" t="str">
        <f>IF(I68=0,"",I66/I68*100)</f>
        <v/>
      </c>
    </row>
    <row r="67" spans="1:10" ht="36.75" customHeight="1" x14ac:dyDescent="0.2">
      <c r="A67" s="176"/>
      <c r="B67" s="181" t="s">
        <v>79</v>
      </c>
      <c r="C67" s="182" t="s">
        <v>80</v>
      </c>
      <c r="D67" s="183"/>
      <c r="E67" s="183"/>
      <c r="F67" s="190" t="s">
        <v>81</v>
      </c>
      <c r="G67" s="191"/>
      <c r="H67" s="191"/>
      <c r="I67" s="191">
        <f>'12 12 Pol'!G203+'13 13 Pol'!G203</f>
        <v>0</v>
      </c>
      <c r="J67" s="187" t="str">
        <f>IF(I68=0,"",I67/I68*100)</f>
        <v/>
      </c>
    </row>
    <row r="68" spans="1:10" ht="25.5" customHeight="1" x14ac:dyDescent="0.2">
      <c r="A68" s="177"/>
      <c r="B68" s="184" t="s">
        <v>1</v>
      </c>
      <c r="C68" s="185"/>
      <c r="D68" s="186"/>
      <c r="E68" s="186"/>
      <c r="F68" s="192"/>
      <c r="G68" s="193"/>
      <c r="H68" s="193"/>
      <c r="I68" s="193">
        <f>SUM(I61:I67)</f>
        <v>0</v>
      </c>
      <c r="J68" s="188">
        <f>SUM(J61:J67)</f>
        <v>0</v>
      </c>
    </row>
    <row r="69" spans="1:10" x14ac:dyDescent="0.2">
      <c r="F69" s="133"/>
      <c r="G69" s="133"/>
      <c r="H69" s="133"/>
      <c r="I69" s="133"/>
      <c r="J69" s="189"/>
    </row>
    <row r="70" spans="1:10" x14ac:dyDescent="0.2">
      <c r="F70" s="133"/>
      <c r="G70" s="133"/>
      <c r="H70" s="133"/>
      <c r="I70" s="133"/>
      <c r="J70" s="189"/>
    </row>
    <row r="71" spans="1:10" x14ac:dyDescent="0.2">
      <c r="F71" s="133"/>
      <c r="G71" s="133"/>
      <c r="H71" s="133"/>
      <c r="I71" s="133"/>
      <c r="J71" s="189"/>
    </row>
  </sheetData>
  <sheetProtection algorithmName="SHA-512" hashValue="46F/IhkxP72c4y71Yanpx+z9tYJzZ2Su3dYlA8+f8zRczUAmXCmqU739YGya0xutvYtxXD7FwPoMt8R0Ya31vw==" saltValue="krFysDB2+qNl4oZGOzGHDA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7">
    <mergeCell ref="C67:E67"/>
    <mergeCell ref="C62:E62"/>
    <mergeCell ref="C63:E63"/>
    <mergeCell ref="C64:E64"/>
    <mergeCell ref="C65:E65"/>
    <mergeCell ref="C66:E66"/>
    <mergeCell ref="C44:E44"/>
    <mergeCell ref="C45:E45"/>
    <mergeCell ref="C46:E46"/>
    <mergeCell ref="B47:E47"/>
    <mergeCell ref="C61:E61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5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CLW02XQWLTHN6reB2x1I+s6o0/6v3Bym04TWE1D/mNBSDG1otIWpIxiW/Mxu56I0EKfaf3ID1IDFJDaI24xWdA==" saltValue="jlupbx/X1KLa/gx1yVPV/w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84</v>
      </c>
      <c r="B1" s="195"/>
      <c r="C1" s="195"/>
      <c r="D1" s="195"/>
      <c r="E1" s="195"/>
      <c r="F1" s="195"/>
      <c r="G1" s="195"/>
      <c r="AG1" t="s">
        <v>85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86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86</v>
      </c>
      <c r="AG3" t="s">
        <v>87</v>
      </c>
    </row>
    <row r="4" spans="1:60" ht="24.95" customHeight="1" x14ac:dyDescent="0.2">
      <c r="A4" s="200" t="s">
        <v>9</v>
      </c>
      <c r="B4" s="201" t="s">
        <v>48</v>
      </c>
      <c r="C4" s="202" t="s">
        <v>49</v>
      </c>
      <c r="D4" s="203"/>
      <c r="E4" s="203"/>
      <c r="F4" s="203"/>
      <c r="G4" s="204"/>
      <c r="AG4" t="s">
        <v>88</v>
      </c>
    </row>
    <row r="5" spans="1:60" x14ac:dyDescent="0.2">
      <c r="D5" s="10"/>
    </row>
    <row r="6" spans="1:60" ht="38.25" x14ac:dyDescent="0.2">
      <c r="A6" s="206" t="s">
        <v>89</v>
      </c>
      <c r="B6" s="208" t="s">
        <v>90</v>
      </c>
      <c r="C6" s="208" t="s">
        <v>91</v>
      </c>
      <c r="D6" s="207" t="s">
        <v>92</v>
      </c>
      <c r="E6" s="206" t="s">
        <v>93</v>
      </c>
      <c r="F6" s="205" t="s">
        <v>94</v>
      </c>
      <c r="G6" s="206" t="s">
        <v>29</v>
      </c>
      <c r="H6" s="209" t="s">
        <v>30</v>
      </c>
      <c r="I6" s="209" t="s">
        <v>95</v>
      </c>
      <c r="J6" s="209" t="s">
        <v>31</v>
      </c>
      <c r="K6" s="209" t="s">
        <v>96</v>
      </c>
      <c r="L6" s="209" t="s">
        <v>97</v>
      </c>
      <c r="M6" s="209" t="s">
        <v>98</v>
      </c>
      <c r="N6" s="209" t="s">
        <v>99</v>
      </c>
      <c r="O6" s="209" t="s">
        <v>100</v>
      </c>
      <c r="P6" s="209" t="s">
        <v>101</v>
      </c>
      <c r="Q6" s="209" t="s">
        <v>102</v>
      </c>
      <c r="R6" s="209" t="s">
        <v>103</v>
      </c>
      <c r="S6" s="209" t="s">
        <v>104</v>
      </c>
      <c r="T6" s="209" t="s">
        <v>105</v>
      </c>
      <c r="U6" s="209" t="s">
        <v>106</v>
      </c>
      <c r="V6" s="209" t="s">
        <v>107</v>
      </c>
      <c r="W6" s="209" t="s">
        <v>108</v>
      </c>
      <c r="X6" s="209" t="s">
        <v>109</v>
      </c>
      <c r="Y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111</v>
      </c>
      <c r="B8" s="225" t="s">
        <v>67</v>
      </c>
      <c r="C8" s="243" t="s">
        <v>68</v>
      </c>
      <c r="D8" s="226"/>
      <c r="E8" s="227"/>
      <c r="F8" s="228"/>
      <c r="G8" s="228">
        <f>SUMIF(AG9:AG66,"&lt;&gt;NOR",G9:G66)</f>
        <v>0</v>
      </c>
      <c r="H8" s="228"/>
      <c r="I8" s="228">
        <f>SUM(I9:I66)</f>
        <v>0</v>
      </c>
      <c r="J8" s="228"/>
      <c r="K8" s="228">
        <f>SUM(K9:K66)</f>
        <v>0</v>
      </c>
      <c r="L8" s="228"/>
      <c r="M8" s="228">
        <f>SUM(M9:M66)</f>
        <v>0</v>
      </c>
      <c r="N8" s="227"/>
      <c r="O8" s="227">
        <f>SUM(O9:O66)</f>
        <v>0.01</v>
      </c>
      <c r="P8" s="227"/>
      <c r="Q8" s="227">
        <f>SUM(Q9:Q66)</f>
        <v>1212.99</v>
      </c>
      <c r="R8" s="228"/>
      <c r="S8" s="228"/>
      <c r="T8" s="229"/>
      <c r="U8" s="223"/>
      <c r="V8" s="223">
        <f>SUM(V9:V66)</f>
        <v>0</v>
      </c>
      <c r="W8" s="223"/>
      <c r="X8" s="223"/>
      <c r="Y8" s="223"/>
      <c r="AG8" t="s">
        <v>112</v>
      </c>
    </row>
    <row r="9" spans="1:60" ht="22.5" outlineLevel="1" x14ac:dyDescent="0.2">
      <c r="A9" s="231">
        <v>1</v>
      </c>
      <c r="B9" s="232" t="s">
        <v>113</v>
      </c>
      <c r="C9" s="244" t="s">
        <v>114</v>
      </c>
      <c r="D9" s="233" t="s">
        <v>115</v>
      </c>
      <c r="E9" s="234">
        <v>971.15200000000004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116</v>
      </c>
      <c r="T9" s="237" t="s">
        <v>117</v>
      </c>
      <c r="U9" s="220">
        <v>0</v>
      </c>
      <c r="V9" s="220">
        <f>ROUND(E9*U9,2)</f>
        <v>0</v>
      </c>
      <c r="W9" s="220"/>
      <c r="X9" s="220" t="s">
        <v>118</v>
      </c>
      <c r="Y9" s="220" t="s">
        <v>119</v>
      </c>
      <c r="Z9" s="210"/>
      <c r="AA9" s="210"/>
      <c r="AB9" s="210"/>
      <c r="AC9" s="210"/>
      <c r="AD9" s="210"/>
      <c r="AE9" s="210"/>
      <c r="AF9" s="210"/>
      <c r="AG9" s="210" t="s">
        <v>120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121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123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 xml:space="preserve"> – veškeré poplatky provozovateli skládky, recyklační linky nebo jiného zařízení na zpracování nebo likvidaci odpadů související s převzetím, uložením, zpracováním nebo likvidací odpadu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124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3" x14ac:dyDescent="0.2">
      <c r="A13" s="217"/>
      <c r="B13" s="218"/>
      <c r="C13" s="246" t="s">
        <v>125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9" t="str">
        <f>C13</f>
        <v xml:space="preserve"> – náklady spojené s dopravou odpadu z místa stavby na místo převzetí provozovatelem skládky, recyklační linky nebo jiného zařízení na zpracování nebo likvidaci odpadů</v>
      </c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6" t="s">
        <v>126</v>
      </c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46" t="s">
        <v>127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122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9" t="str">
        <f>C15</f>
        <v>Tunou se rozumí hmotnost odpadu vytříděného v souladu se zákonem č. 541/2020 Sb., o nakládání s odpady, v platném znění.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7" t="s">
        <v>128</v>
      </c>
      <c r="D16" s="221"/>
      <c r="E16" s="222">
        <v>971.15200000000004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129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8"/>
      <c r="D17" s="241"/>
      <c r="E17" s="241"/>
      <c r="F17" s="241"/>
      <c r="G17" s="24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130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1">
        <v>2</v>
      </c>
      <c r="B18" s="232" t="s">
        <v>131</v>
      </c>
      <c r="C18" s="244" t="s">
        <v>132</v>
      </c>
      <c r="D18" s="233" t="s">
        <v>115</v>
      </c>
      <c r="E18" s="234">
        <v>218.4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/>
      <c r="S18" s="236" t="s">
        <v>116</v>
      </c>
      <c r="T18" s="237" t="s">
        <v>117</v>
      </c>
      <c r="U18" s="220">
        <v>0</v>
      </c>
      <c r="V18" s="220">
        <f>ROUND(E18*U18,2)</f>
        <v>0</v>
      </c>
      <c r="W18" s="220"/>
      <c r="X18" s="220" t="s">
        <v>118</v>
      </c>
      <c r="Y18" s="220" t="s">
        <v>119</v>
      </c>
      <c r="Z18" s="210"/>
      <c r="AA18" s="210"/>
      <c r="AB18" s="210"/>
      <c r="AC18" s="210"/>
      <c r="AD18" s="210"/>
      <c r="AE18" s="210"/>
      <c r="AF18" s="210"/>
      <c r="AG18" s="210" t="s">
        <v>120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47" t="s">
        <v>133</v>
      </c>
      <c r="D19" s="221"/>
      <c r="E19" s="222">
        <v>218.4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8"/>
      <c r="D20" s="241"/>
      <c r="E20" s="241"/>
      <c r="F20" s="241"/>
      <c r="G20" s="24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130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1">
        <v>3</v>
      </c>
      <c r="B21" s="232" t="s">
        <v>134</v>
      </c>
      <c r="C21" s="244" t="s">
        <v>135</v>
      </c>
      <c r="D21" s="233" t="s">
        <v>136</v>
      </c>
      <c r="E21" s="234">
        <v>1435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6"/>
      <c r="S21" s="236" t="s">
        <v>116</v>
      </c>
      <c r="T21" s="237" t="s">
        <v>117</v>
      </c>
      <c r="U21" s="220">
        <v>0</v>
      </c>
      <c r="V21" s="220">
        <f>ROUND(E21*U21,2)</f>
        <v>0</v>
      </c>
      <c r="W21" s="220"/>
      <c r="X21" s="220" t="s">
        <v>118</v>
      </c>
      <c r="Y21" s="220" t="s">
        <v>119</v>
      </c>
      <c r="Z21" s="210"/>
      <c r="AA21" s="210"/>
      <c r="AB21" s="210"/>
      <c r="AC21" s="210"/>
      <c r="AD21" s="210"/>
      <c r="AE21" s="210"/>
      <c r="AF21" s="210"/>
      <c r="AG21" s="210" t="s">
        <v>120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5" t="s">
        <v>137</v>
      </c>
      <c r="D22" s="238"/>
      <c r="E22" s="238"/>
      <c r="F22" s="238"/>
      <c r="G22" s="23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122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46" t="s">
        <v>138</v>
      </c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122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46" t="s">
        <v>139</v>
      </c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46" t="s">
        <v>140</v>
      </c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7" t="s">
        <v>141</v>
      </c>
      <c r="D26" s="221"/>
      <c r="E26" s="222">
        <v>1435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130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142</v>
      </c>
      <c r="C28" s="244" t="s">
        <v>143</v>
      </c>
      <c r="D28" s="233" t="s">
        <v>136</v>
      </c>
      <c r="E28" s="234">
        <v>25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116</v>
      </c>
      <c r="T28" s="237" t="s">
        <v>117</v>
      </c>
      <c r="U28" s="220">
        <v>0</v>
      </c>
      <c r="V28" s="220">
        <f>ROUND(E28*U28,2)</f>
        <v>0</v>
      </c>
      <c r="W28" s="220"/>
      <c r="X28" s="220" t="s">
        <v>118</v>
      </c>
      <c r="Y28" s="220" t="s">
        <v>119</v>
      </c>
      <c r="Z28" s="210"/>
      <c r="AA28" s="210"/>
      <c r="AB28" s="210"/>
      <c r="AC28" s="210"/>
      <c r="AD28" s="210"/>
      <c r="AE28" s="210"/>
      <c r="AF28" s="210"/>
      <c r="AG28" s="210" t="s">
        <v>120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5" t="s">
        <v>144</v>
      </c>
      <c r="D29" s="238"/>
      <c r="E29" s="238"/>
      <c r="F29" s="238"/>
      <c r="G29" s="238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6" t="s">
        <v>145</v>
      </c>
      <c r="D30" s="240"/>
      <c r="E30" s="240"/>
      <c r="F30" s="240"/>
      <c r="G30" s="24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46" t="s">
        <v>146</v>
      </c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122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47" t="s">
        <v>147</v>
      </c>
      <c r="D32" s="221"/>
      <c r="E32" s="222">
        <v>25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129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8"/>
      <c r="D33" s="241"/>
      <c r="E33" s="241"/>
      <c r="F33" s="241"/>
      <c r="G33" s="241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130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31">
        <v>5</v>
      </c>
      <c r="B34" s="232" t="s">
        <v>148</v>
      </c>
      <c r="C34" s="244" t="s">
        <v>149</v>
      </c>
      <c r="D34" s="233" t="s">
        <v>150</v>
      </c>
      <c r="E34" s="234">
        <v>422.24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</v>
      </c>
      <c r="O34" s="234">
        <f>ROUND(E34*N34,2)</f>
        <v>0</v>
      </c>
      <c r="P34" s="234">
        <v>2.64</v>
      </c>
      <c r="Q34" s="234">
        <f>ROUND(E34*P34,2)</f>
        <v>1114.71</v>
      </c>
      <c r="R34" s="236"/>
      <c r="S34" s="236" t="s">
        <v>116</v>
      </c>
      <c r="T34" s="237" t="s">
        <v>151</v>
      </c>
      <c r="U34" s="220">
        <v>0</v>
      </c>
      <c r="V34" s="220">
        <f>ROUND(E34*U34,2)</f>
        <v>0</v>
      </c>
      <c r="W34" s="220"/>
      <c r="X34" s="220" t="s">
        <v>118</v>
      </c>
      <c r="Y34" s="220" t="s">
        <v>119</v>
      </c>
      <c r="Z34" s="210"/>
      <c r="AA34" s="210"/>
      <c r="AB34" s="210"/>
      <c r="AC34" s="210"/>
      <c r="AD34" s="210"/>
      <c r="AE34" s="210"/>
      <c r="AF34" s="210"/>
      <c r="AG34" s="210" t="s">
        <v>120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5" t="s">
        <v>137</v>
      </c>
      <c r="D35" s="238"/>
      <c r="E35" s="238"/>
      <c r="F35" s="238"/>
      <c r="G35" s="238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122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46" t="s">
        <v>276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122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46" t="s">
        <v>152</v>
      </c>
      <c r="D37" s="240"/>
      <c r="E37" s="240"/>
      <c r="F37" s="240"/>
      <c r="G37" s="24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3" x14ac:dyDescent="0.2">
      <c r="A38" s="217"/>
      <c r="B38" s="218"/>
      <c r="C38" s="246" t="s">
        <v>153</v>
      </c>
      <c r="D38" s="240"/>
      <c r="E38" s="240"/>
      <c r="F38" s="240"/>
      <c r="G38" s="24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9" t="str">
        <f>C38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47" t="s">
        <v>154</v>
      </c>
      <c r="D39" s="221"/>
      <c r="E39" s="222">
        <v>273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47" t="s">
        <v>155</v>
      </c>
      <c r="D40" s="221"/>
      <c r="E40" s="222">
        <v>149.24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129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48"/>
      <c r="D41" s="241"/>
      <c r="E41" s="241"/>
      <c r="F41" s="241"/>
      <c r="G41" s="24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130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1">
        <v>6</v>
      </c>
      <c r="B42" s="232" t="s">
        <v>156</v>
      </c>
      <c r="C42" s="244" t="s">
        <v>157</v>
      </c>
      <c r="D42" s="233" t="s">
        <v>158</v>
      </c>
      <c r="E42" s="234">
        <v>364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4">
        <v>0</v>
      </c>
      <c r="O42" s="234">
        <f>ROUND(E42*N42,2)</f>
        <v>0</v>
      </c>
      <c r="P42" s="234">
        <v>0.27</v>
      </c>
      <c r="Q42" s="234">
        <f>ROUND(E42*P42,2)</f>
        <v>98.28</v>
      </c>
      <c r="R42" s="236"/>
      <c r="S42" s="236" t="s">
        <v>116</v>
      </c>
      <c r="T42" s="237" t="s">
        <v>159</v>
      </c>
      <c r="U42" s="220">
        <v>0</v>
      </c>
      <c r="V42" s="220">
        <f>ROUND(E42*U42,2)</f>
        <v>0</v>
      </c>
      <c r="W42" s="220"/>
      <c r="X42" s="220" t="s">
        <v>118</v>
      </c>
      <c r="Y42" s="220" t="s">
        <v>119</v>
      </c>
      <c r="Z42" s="210"/>
      <c r="AA42" s="210"/>
      <c r="AB42" s="210"/>
      <c r="AC42" s="210"/>
      <c r="AD42" s="210"/>
      <c r="AE42" s="210"/>
      <c r="AF42" s="210"/>
      <c r="AG42" s="210" t="s">
        <v>120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33.75" outlineLevel="2" x14ac:dyDescent="0.2">
      <c r="A43" s="217"/>
      <c r="B43" s="218"/>
      <c r="C43" s="245" t="s">
        <v>160</v>
      </c>
      <c r="D43" s="238"/>
      <c r="E43" s="238"/>
      <c r="F43" s="238"/>
      <c r="G43" s="238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9" t="str">
        <f>C43</f>
        <v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v>
      </c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47" t="s">
        <v>161</v>
      </c>
      <c r="D44" s="221"/>
      <c r="E44" s="222">
        <v>364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8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130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7</v>
      </c>
      <c r="B46" s="232" t="s">
        <v>162</v>
      </c>
      <c r="C46" s="244" t="s">
        <v>163</v>
      </c>
      <c r="D46" s="233" t="s">
        <v>164</v>
      </c>
      <c r="E46" s="234">
        <v>3276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116</v>
      </c>
      <c r="T46" s="237" t="s">
        <v>159</v>
      </c>
      <c r="U46" s="220">
        <v>0</v>
      </c>
      <c r="V46" s="220">
        <f>ROUND(E46*U46,2)</f>
        <v>0</v>
      </c>
      <c r="W46" s="220"/>
      <c r="X46" s="220" t="s">
        <v>118</v>
      </c>
      <c r="Y46" s="220" t="s">
        <v>119</v>
      </c>
      <c r="Z46" s="210"/>
      <c r="AA46" s="210"/>
      <c r="AB46" s="210"/>
      <c r="AC46" s="210"/>
      <c r="AD46" s="210"/>
      <c r="AE46" s="210"/>
      <c r="AF46" s="210"/>
      <c r="AG46" s="210" t="s">
        <v>120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2" x14ac:dyDescent="0.2">
      <c r="A47" s="217"/>
      <c r="B47" s="218"/>
      <c r="C47" s="245" t="s">
        <v>165</v>
      </c>
      <c r="D47" s="238"/>
      <c r="E47" s="238"/>
      <c r="F47" s="238"/>
      <c r="G47" s="238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122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9" t="str">
        <f>C47</f>
        <v>Položka zahrnuje samostatnou dopravu suti a vybouraných hmot. Množství se určí jako součin hmotnosti [t] a požadované vzdálenosti [km].</v>
      </c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6" t="s">
        <v>166</v>
      </c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9" t="str">
        <f>C48</f>
        <v>v případě větší odvozové vzdálenosti nutno nacenit dle skutečné odovzové vzdálenosti skládky, nebo recyklačního dovra zhotoivtele.</v>
      </c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7" t="s">
        <v>167</v>
      </c>
      <c r="D49" s="221"/>
      <c r="E49" s="222">
        <v>3276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129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48"/>
      <c r="D50" s="241"/>
      <c r="E50" s="241"/>
      <c r="F50" s="241"/>
      <c r="G50" s="24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130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1">
        <v>8</v>
      </c>
      <c r="B51" s="232" t="s">
        <v>168</v>
      </c>
      <c r="C51" s="244" t="s">
        <v>169</v>
      </c>
      <c r="D51" s="233" t="s">
        <v>136</v>
      </c>
      <c r="E51" s="234">
        <v>1435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4">
        <v>0</v>
      </c>
      <c r="O51" s="234">
        <f>ROUND(E51*N51,2)</f>
        <v>0</v>
      </c>
      <c r="P51" s="234">
        <v>0</v>
      </c>
      <c r="Q51" s="234">
        <f>ROUND(E51*P51,2)</f>
        <v>0</v>
      </c>
      <c r="R51" s="236"/>
      <c r="S51" s="236" t="s">
        <v>116</v>
      </c>
      <c r="T51" s="237" t="s">
        <v>117</v>
      </c>
      <c r="U51" s="220">
        <v>0</v>
      </c>
      <c r="V51" s="220">
        <f>ROUND(E51*U51,2)</f>
        <v>0</v>
      </c>
      <c r="W51" s="220"/>
      <c r="X51" s="220" t="s">
        <v>118</v>
      </c>
      <c r="Y51" s="220" t="s">
        <v>119</v>
      </c>
      <c r="Z51" s="210"/>
      <c r="AA51" s="210"/>
      <c r="AB51" s="210"/>
      <c r="AC51" s="210"/>
      <c r="AD51" s="210"/>
      <c r="AE51" s="210"/>
      <c r="AF51" s="210"/>
      <c r="AG51" s="210" t="s">
        <v>120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45" t="s">
        <v>137</v>
      </c>
      <c r="D52" s="238"/>
      <c r="E52" s="238"/>
      <c r="F52" s="238"/>
      <c r="G52" s="238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122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46" t="s">
        <v>276</v>
      </c>
      <c r="D53" s="240"/>
      <c r="E53" s="240"/>
      <c r="F53" s="240"/>
      <c r="G53" s="24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122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46" t="s">
        <v>152</v>
      </c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122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3" x14ac:dyDescent="0.2">
      <c r="A55" s="217"/>
      <c r="B55" s="218"/>
      <c r="C55" s="246" t="s">
        <v>153</v>
      </c>
      <c r="D55" s="240"/>
      <c r="E55" s="240"/>
      <c r="F55" s="240"/>
      <c r="G55" s="24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122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39" t="str">
        <f>C55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47" t="s">
        <v>170</v>
      </c>
      <c r="D56" s="221"/>
      <c r="E56" s="222">
        <v>1435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129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48"/>
      <c r="D57" s="241"/>
      <c r="E57" s="241"/>
      <c r="F57" s="241"/>
      <c r="G57" s="241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130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1">
        <v>9</v>
      </c>
      <c r="B58" s="232" t="s">
        <v>171</v>
      </c>
      <c r="C58" s="244" t="s">
        <v>172</v>
      </c>
      <c r="D58" s="233" t="s">
        <v>136</v>
      </c>
      <c r="E58" s="234">
        <v>1435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6"/>
      <c r="S58" s="236" t="s">
        <v>116</v>
      </c>
      <c r="T58" s="237" t="s">
        <v>151</v>
      </c>
      <c r="U58" s="220">
        <v>0</v>
      </c>
      <c r="V58" s="220">
        <f>ROUND(E58*U58,2)</f>
        <v>0</v>
      </c>
      <c r="W58" s="220"/>
      <c r="X58" s="220" t="s">
        <v>118</v>
      </c>
      <c r="Y58" s="220" t="s">
        <v>119</v>
      </c>
      <c r="Z58" s="210"/>
      <c r="AA58" s="210"/>
      <c r="AB58" s="210"/>
      <c r="AC58" s="210"/>
      <c r="AD58" s="210"/>
      <c r="AE58" s="210"/>
      <c r="AF58" s="210"/>
      <c r="AG58" s="210" t="s">
        <v>120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47" t="s">
        <v>141</v>
      </c>
      <c r="D59" s="221"/>
      <c r="E59" s="222">
        <v>1435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129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48"/>
      <c r="D60" s="241"/>
      <c r="E60" s="241"/>
      <c r="F60" s="241"/>
      <c r="G60" s="241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130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1">
        <v>10</v>
      </c>
      <c r="B61" s="232" t="s">
        <v>173</v>
      </c>
      <c r="C61" s="244" t="s">
        <v>174</v>
      </c>
      <c r="D61" s="233" t="s">
        <v>175</v>
      </c>
      <c r="E61" s="234">
        <v>182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3.0000000000000001E-5</v>
      </c>
      <c r="O61" s="234">
        <f>ROUND(E61*N61,2)</f>
        <v>0.01</v>
      </c>
      <c r="P61" s="234">
        <v>0</v>
      </c>
      <c r="Q61" s="234">
        <f>ROUND(E61*P61,2)</f>
        <v>0</v>
      </c>
      <c r="R61" s="236" t="s">
        <v>176</v>
      </c>
      <c r="S61" s="236" t="s">
        <v>177</v>
      </c>
      <c r="T61" s="237" t="s">
        <v>151</v>
      </c>
      <c r="U61" s="220">
        <v>0</v>
      </c>
      <c r="V61" s="220">
        <f>ROUND(E61*U61,2)</f>
        <v>0</v>
      </c>
      <c r="W61" s="220"/>
      <c r="X61" s="220" t="s">
        <v>118</v>
      </c>
      <c r="Y61" s="220" t="s">
        <v>119</v>
      </c>
      <c r="Z61" s="210"/>
      <c r="AA61" s="210"/>
      <c r="AB61" s="210"/>
      <c r="AC61" s="210"/>
      <c r="AD61" s="210"/>
      <c r="AE61" s="210"/>
      <c r="AF61" s="210"/>
      <c r="AG61" s="210" t="s">
        <v>120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2" x14ac:dyDescent="0.2">
      <c r="A62" s="217"/>
      <c r="B62" s="218"/>
      <c r="C62" s="249" t="s">
        <v>178</v>
      </c>
      <c r="D62" s="242"/>
      <c r="E62" s="242"/>
      <c r="F62" s="242"/>
      <c r="G62" s="242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39" t="str">
        <f>C62</f>
        <v>vč. urovnání ornice, naložení na skládce, vodorovným přemístěním ornice na místo rozprostření, založení trávníku osetím a dodávky travního semene.</v>
      </c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46" t="s">
        <v>180</v>
      </c>
      <c r="D63" s="240"/>
      <c r="E63" s="240"/>
      <c r="F63" s="240"/>
      <c r="G63" s="24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122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47" t="s">
        <v>181</v>
      </c>
      <c r="D64" s="221"/>
      <c r="E64" s="222">
        <v>182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129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47" t="s">
        <v>182</v>
      </c>
      <c r="D65" s="221"/>
      <c r="E65" s="222"/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129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48"/>
      <c r="D66" s="241"/>
      <c r="E66" s="241"/>
      <c r="F66" s="241"/>
      <c r="G66" s="241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130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4" t="s">
        <v>111</v>
      </c>
      <c r="B67" s="225" t="s">
        <v>69</v>
      </c>
      <c r="C67" s="243" t="s">
        <v>70</v>
      </c>
      <c r="D67" s="226"/>
      <c r="E67" s="227"/>
      <c r="F67" s="228"/>
      <c r="G67" s="228">
        <f>SUMIF(AG68:AG81,"&lt;&gt;NOR",G68:G81)</f>
        <v>0</v>
      </c>
      <c r="H67" s="228"/>
      <c r="I67" s="228">
        <f>SUM(I68:I81)</f>
        <v>0</v>
      </c>
      <c r="J67" s="228"/>
      <c r="K67" s="228">
        <f>SUM(K68:K81)</f>
        <v>0</v>
      </c>
      <c r="L67" s="228"/>
      <c r="M67" s="228">
        <f>SUM(M68:M81)</f>
        <v>0</v>
      </c>
      <c r="N67" s="227"/>
      <c r="O67" s="227">
        <f>SUM(O68:O81)</f>
        <v>0</v>
      </c>
      <c r="P67" s="227"/>
      <c r="Q67" s="227">
        <f>SUM(Q68:Q81)</f>
        <v>0</v>
      </c>
      <c r="R67" s="228"/>
      <c r="S67" s="228"/>
      <c r="T67" s="229"/>
      <c r="U67" s="223"/>
      <c r="V67" s="223">
        <f>SUM(V68:V81)</f>
        <v>0</v>
      </c>
      <c r="W67" s="223"/>
      <c r="X67" s="223"/>
      <c r="Y67" s="223"/>
      <c r="AG67" t="s">
        <v>112</v>
      </c>
    </row>
    <row r="68" spans="1:60" outlineLevel="1" x14ac:dyDescent="0.2">
      <c r="A68" s="231">
        <v>11</v>
      </c>
      <c r="B68" s="232" t="s">
        <v>183</v>
      </c>
      <c r="C68" s="244" t="s">
        <v>184</v>
      </c>
      <c r="D68" s="233" t="s">
        <v>136</v>
      </c>
      <c r="E68" s="234">
        <v>910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6"/>
      <c r="S68" s="236" t="s">
        <v>116</v>
      </c>
      <c r="T68" s="237" t="s">
        <v>117</v>
      </c>
      <c r="U68" s="220">
        <v>0</v>
      </c>
      <c r="V68" s="220">
        <f>ROUND(E68*U68,2)</f>
        <v>0</v>
      </c>
      <c r="W68" s="220"/>
      <c r="X68" s="220" t="s">
        <v>118</v>
      </c>
      <c r="Y68" s="220" t="s">
        <v>119</v>
      </c>
      <c r="Z68" s="210"/>
      <c r="AA68" s="210"/>
      <c r="AB68" s="210"/>
      <c r="AC68" s="210"/>
      <c r="AD68" s="210"/>
      <c r="AE68" s="210"/>
      <c r="AF68" s="210"/>
      <c r="AG68" s="210" t="s">
        <v>120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45" t="s">
        <v>137</v>
      </c>
      <c r="D69" s="238"/>
      <c r="E69" s="238"/>
      <c r="F69" s="238"/>
      <c r="G69" s="238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122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46" t="s">
        <v>185</v>
      </c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122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46" t="s">
        <v>186</v>
      </c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122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46" t="s">
        <v>187</v>
      </c>
      <c r="D72" s="240"/>
      <c r="E72" s="240"/>
      <c r="F72" s="240"/>
      <c r="G72" s="24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122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46" t="s">
        <v>188</v>
      </c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122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46" t="s">
        <v>189</v>
      </c>
      <c r="D74" s="240"/>
      <c r="E74" s="240"/>
      <c r="F74" s="240"/>
      <c r="G74" s="24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122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46" t="s">
        <v>190</v>
      </c>
      <c r="D75" s="240"/>
      <c r="E75" s="240"/>
      <c r="F75" s="240"/>
      <c r="G75" s="24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122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46" t="s">
        <v>191</v>
      </c>
      <c r="D76" s="240"/>
      <c r="E76" s="240"/>
      <c r="F76" s="240"/>
      <c r="G76" s="24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122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46" t="s">
        <v>152</v>
      </c>
      <c r="D77" s="240"/>
      <c r="E77" s="240"/>
      <c r="F77" s="240"/>
      <c r="G77" s="24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122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46" t="s">
        <v>140</v>
      </c>
      <c r="D78" s="240"/>
      <c r="E78" s="240"/>
      <c r="F78" s="240"/>
      <c r="G78" s="24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122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47" t="s">
        <v>192</v>
      </c>
      <c r="D79" s="221"/>
      <c r="E79" s="222">
        <v>546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129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47" t="s">
        <v>193</v>
      </c>
      <c r="D80" s="221"/>
      <c r="E80" s="222">
        <v>364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129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48"/>
      <c r="D81" s="241"/>
      <c r="E81" s="241"/>
      <c r="F81" s="241"/>
      <c r="G81" s="241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130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4" t="s">
        <v>111</v>
      </c>
      <c r="B82" s="225" t="s">
        <v>71</v>
      </c>
      <c r="C82" s="243" t="s">
        <v>72</v>
      </c>
      <c r="D82" s="226"/>
      <c r="E82" s="227"/>
      <c r="F82" s="228"/>
      <c r="G82" s="228">
        <f>SUMIF(AG83:AG153,"&lt;&gt;NOR",G83:G153)</f>
        <v>0</v>
      </c>
      <c r="H82" s="228"/>
      <c r="I82" s="228">
        <f>SUM(I83:I153)</f>
        <v>0</v>
      </c>
      <c r="J82" s="228"/>
      <c r="K82" s="228">
        <f>SUM(K83:K153)</f>
        <v>0</v>
      </c>
      <c r="L82" s="228"/>
      <c r="M82" s="228">
        <f>SUM(M83:M153)</f>
        <v>0</v>
      </c>
      <c r="N82" s="227"/>
      <c r="O82" s="227">
        <f>SUM(O83:O153)</f>
        <v>439.79</v>
      </c>
      <c r="P82" s="227"/>
      <c r="Q82" s="227">
        <f>SUM(Q83:Q153)</f>
        <v>0</v>
      </c>
      <c r="R82" s="228"/>
      <c r="S82" s="228"/>
      <c r="T82" s="229"/>
      <c r="U82" s="223"/>
      <c r="V82" s="223">
        <f>SUM(V83:V153)</f>
        <v>0</v>
      </c>
      <c r="W82" s="223"/>
      <c r="X82" s="223"/>
      <c r="Y82" s="223"/>
      <c r="AG82" t="s">
        <v>112</v>
      </c>
    </row>
    <row r="83" spans="1:60" outlineLevel="1" x14ac:dyDescent="0.2">
      <c r="A83" s="231">
        <v>12</v>
      </c>
      <c r="B83" s="232" t="s">
        <v>194</v>
      </c>
      <c r="C83" s="244" t="s">
        <v>195</v>
      </c>
      <c r="D83" s="233" t="s">
        <v>136</v>
      </c>
      <c r="E83" s="234">
        <v>1435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4">
        <v>0</v>
      </c>
      <c r="O83" s="234">
        <f>ROUND(E83*N83,2)</f>
        <v>0</v>
      </c>
      <c r="P83" s="234">
        <v>0</v>
      </c>
      <c r="Q83" s="234">
        <f>ROUND(E83*P83,2)</f>
        <v>0</v>
      </c>
      <c r="R83" s="236"/>
      <c r="S83" s="236" t="s">
        <v>116</v>
      </c>
      <c r="T83" s="237" t="s">
        <v>117</v>
      </c>
      <c r="U83" s="220">
        <v>0</v>
      </c>
      <c r="V83" s="220">
        <f>ROUND(E83*U83,2)</f>
        <v>0</v>
      </c>
      <c r="W83" s="220"/>
      <c r="X83" s="220" t="s">
        <v>118</v>
      </c>
      <c r="Y83" s="220" t="s">
        <v>119</v>
      </c>
      <c r="Z83" s="210"/>
      <c r="AA83" s="210"/>
      <c r="AB83" s="210"/>
      <c r="AC83" s="210"/>
      <c r="AD83" s="210"/>
      <c r="AE83" s="210"/>
      <c r="AF83" s="210"/>
      <c r="AG83" s="210" t="s">
        <v>120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45" t="s">
        <v>137</v>
      </c>
      <c r="D84" s="238"/>
      <c r="E84" s="238"/>
      <c r="F84" s="238"/>
      <c r="G84" s="238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122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46" t="s">
        <v>196</v>
      </c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122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46" t="s">
        <v>197</v>
      </c>
      <c r="D86" s="240"/>
      <c r="E86" s="240"/>
      <c r="F86" s="240"/>
      <c r="G86" s="24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122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46" t="s">
        <v>198</v>
      </c>
      <c r="D87" s="240"/>
      <c r="E87" s="240"/>
      <c r="F87" s="240"/>
      <c r="G87" s="24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122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46" t="s">
        <v>199</v>
      </c>
      <c r="D88" s="240"/>
      <c r="E88" s="240"/>
      <c r="F88" s="240"/>
      <c r="G88" s="24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122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47" t="s">
        <v>141</v>
      </c>
      <c r="D89" s="221"/>
      <c r="E89" s="222">
        <v>1435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129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48"/>
      <c r="D90" s="241"/>
      <c r="E90" s="241"/>
      <c r="F90" s="241"/>
      <c r="G90" s="241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130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1">
        <v>13</v>
      </c>
      <c r="B91" s="232" t="s">
        <v>200</v>
      </c>
      <c r="C91" s="244" t="s">
        <v>201</v>
      </c>
      <c r="D91" s="233" t="s">
        <v>136</v>
      </c>
      <c r="E91" s="234">
        <v>1435</v>
      </c>
      <c r="F91" s="235"/>
      <c r="G91" s="236">
        <f>ROUND(E91*F91,2)</f>
        <v>0</v>
      </c>
      <c r="H91" s="235"/>
      <c r="I91" s="236">
        <f>ROUND(E91*H91,2)</f>
        <v>0</v>
      </c>
      <c r="J91" s="235"/>
      <c r="K91" s="236">
        <f>ROUND(E91*J91,2)</f>
        <v>0</v>
      </c>
      <c r="L91" s="236">
        <v>21</v>
      </c>
      <c r="M91" s="236">
        <f>G91*(1+L91/100)</f>
        <v>0</v>
      </c>
      <c r="N91" s="234">
        <v>0</v>
      </c>
      <c r="O91" s="234">
        <f>ROUND(E91*N91,2)</f>
        <v>0</v>
      </c>
      <c r="P91" s="234">
        <v>0</v>
      </c>
      <c r="Q91" s="234">
        <f>ROUND(E91*P91,2)</f>
        <v>0</v>
      </c>
      <c r="R91" s="236"/>
      <c r="S91" s="236" t="s">
        <v>116</v>
      </c>
      <c r="T91" s="237" t="s">
        <v>117</v>
      </c>
      <c r="U91" s="220">
        <v>0</v>
      </c>
      <c r="V91" s="220">
        <f>ROUND(E91*U91,2)</f>
        <v>0</v>
      </c>
      <c r="W91" s="220"/>
      <c r="X91" s="220" t="s">
        <v>118</v>
      </c>
      <c r="Y91" s="220" t="s">
        <v>119</v>
      </c>
      <c r="Z91" s="210"/>
      <c r="AA91" s="210"/>
      <c r="AB91" s="210"/>
      <c r="AC91" s="210"/>
      <c r="AD91" s="210"/>
      <c r="AE91" s="210"/>
      <c r="AF91" s="210"/>
      <c r="AG91" s="210" t="s">
        <v>120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45" t="s">
        <v>137</v>
      </c>
      <c r="D92" s="238"/>
      <c r="E92" s="238"/>
      <c r="F92" s="238"/>
      <c r="G92" s="238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122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46" t="s">
        <v>202</v>
      </c>
      <c r="D93" s="240"/>
      <c r="E93" s="240"/>
      <c r="F93" s="240"/>
      <c r="G93" s="24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122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39" t="str">
        <f>C93</f>
        <v>- dodání geomříže v požadované kvalitě a v množství včetně přesahů (přesahy započteny v jednotkové ceně)</v>
      </c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46" t="s">
        <v>203</v>
      </c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122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46" t="s">
        <v>204</v>
      </c>
      <c r="D95" s="240"/>
      <c r="E95" s="240"/>
      <c r="F95" s="240"/>
      <c r="G95" s="24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122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46" t="s">
        <v>152</v>
      </c>
      <c r="D96" s="240"/>
      <c r="E96" s="240"/>
      <c r="F96" s="240"/>
      <c r="G96" s="24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122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46" t="s">
        <v>140</v>
      </c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122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47" t="s">
        <v>205</v>
      </c>
      <c r="D98" s="221"/>
      <c r="E98" s="222">
        <v>1435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129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48"/>
      <c r="D99" s="241"/>
      <c r="E99" s="241"/>
      <c r="F99" s="241"/>
      <c r="G99" s="241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130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1">
        <v>14</v>
      </c>
      <c r="B100" s="232" t="s">
        <v>206</v>
      </c>
      <c r="C100" s="244" t="s">
        <v>207</v>
      </c>
      <c r="D100" s="233" t="s">
        <v>136</v>
      </c>
      <c r="E100" s="234">
        <v>2870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4">
        <v>0</v>
      </c>
      <c r="O100" s="234">
        <f>ROUND(E100*N100,2)</f>
        <v>0</v>
      </c>
      <c r="P100" s="234">
        <v>0</v>
      </c>
      <c r="Q100" s="234">
        <f>ROUND(E100*P100,2)</f>
        <v>0</v>
      </c>
      <c r="R100" s="236"/>
      <c r="S100" s="236" t="s">
        <v>116</v>
      </c>
      <c r="T100" s="237" t="s">
        <v>117</v>
      </c>
      <c r="U100" s="220">
        <v>0</v>
      </c>
      <c r="V100" s="220">
        <f>ROUND(E100*U100,2)</f>
        <v>0</v>
      </c>
      <c r="W100" s="220"/>
      <c r="X100" s="220" t="s">
        <v>118</v>
      </c>
      <c r="Y100" s="220" t="s">
        <v>119</v>
      </c>
      <c r="Z100" s="210"/>
      <c r="AA100" s="210"/>
      <c r="AB100" s="210"/>
      <c r="AC100" s="210"/>
      <c r="AD100" s="210"/>
      <c r="AE100" s="210"/>
      <c r="AF100" s="210"/>
      <c r="AG100" s="210" t="s">
        <v>120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45" t="s">
        <v>137</v>
      </c>
      <c r="D101" s="238"/>
      <c r="E101" s="238"/>
      <c r="F101" s="238"/>
      <c r="G101" s="238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122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46" t="s">
        <v>208</v>
      </c>
      <c r="D102" s="240"/>
      <c r="E102" s="240"/>
      <c r="F102" s="240"/>
      <c r="G102" s="24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122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46" t="s">
        <v>203</v>
      </c>
      <c r="D103" s="240"/>
      <c r="E103" s="240"/>
      <c r="F103" s="240"/>
      <c r="G103" s="24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122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46" t="s">
        <v>209</v>
      </c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122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46" t="s">
        <v>210</v>
      </c>
      <c r="D105" s="240"/>
      <c r="E105" s="240"/>
      <c r="F105" s="240"/>
      <c r="G105" s="24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122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46" t="s">
        <v>211</v>
      </c>
      <c r="D106" s="240"/>
      <c r="E106" s="240"/>
      <c r="F106" s="240"/>
      <c r="G106" s="24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122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39" t="str">
        <f>C106</f>
        <v>- úpravu napojení, ukončení podél obrubníků, dilatačních zařízení, odvodňovacích proužků, odvodňovačů, vpustí, šachet a pod.</v>
      </c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46" t="s">
        <v>152</v>
      </c>
      <c r="D107" s="240"/>
      <c r="E107" s="240"/>
      <c r="F107" s="240"/>
      <c r="G107" s="24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122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46" t="s">
        <v>212</v>
      </c>
      <c r="D108" s="240"/>
      <c r="E108" s="240"/>
      <c r="F108" s="240"/>
      <c r="G108" s="24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122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46" t="s">
        <v>213</v>
      </c>
      <c r="D109" s="240"/>
      <c r="E109" s="240"/>
      <c r="F109" s="240"/>
      <c r="G109" s="24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122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39" t="str">
        <f>C109</f>
        <v>- těsnění podél obrubníků, dilatačních zařízení, odvodňovacích proužků, odvodňovačů, vpustí, šachet a pod.</v>
      </c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7" t="s">
        <v>214</v>
      </c>
      <c r="D110" s="221"/>
      <c r="E110" s="222">
        <v>2870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129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48"/>
      <c r="D111" s="241"/>
      <c r="E111" s="241"/>
      <c r="F111" s="241"/>
      <c r="G111" s="241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130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1">
        <v>15</v>
      </c>
      <c r="B112" s="232" t="s">
        <v>215</v>
      </c>
      <c r="C112" s="244" t="s">
        <v>216</v>
      </c>
      <c r="D112" s="233" t="s">
        <v>136</v>
      </c>
      <c r="E112" s="234">
        <v>637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4">
        <v>0</v>
      </c>
      <c r="O112" s="234">
        <f>ROUND(E112*N112,2)</f>
        <v>0</v>
      </c>
      <c r="P112" s="234">
        <v>0</v>
      </c>
      <c r="Q112" s="234">
        <f>ROUND(E112*P112,2)</f>
        <v>0</v>
      </c>
      <c r="R112" s="236"/>
      <c r="S112" s="236" t="s">
        <v>116</v>
      </c>
      <c r="T112" s="237" t="s">
        <v>117</v>
      </c>
      <c r="U112" s="220">
        <v>0</v>
      </c>
      <c r="V112" s="220">
        <f>ROUND(E112*U112,2)</f>
        <v>0</v>
      </c>
      <c r="W112" s="220"/>
      <c r="X112" s="220" t="s">
        <v>118</v>
      </c>
      <c r="Y112" s="220" t="s">
        <v>119</v>
      </c>
      <c r="Z112" s="210"/>
      <c r="AA112" s="210"/>
      <c r="AB112" s="210"/>
      <c r="AC112" s="210"/>
      <c r="AD112" s="210"/>
      <c r="AE112" s="210"/>
      <c r="AF112" s="210"/>
      <c r="AG112" s="210" t="s">
        <v>120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45" t="s">
        <v>137</v>
      </c>
      <c r="D113" s="238"/>
      <c r="E113" s="238"/>
      <c r="F113" s="238"/>
      <c r="G113" s="238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122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46" t="s">
        <v>208</v>
      </c>
      <c r="D114" s="240"/>
      <c r="E114" s="240"/>
      <c r="F114" s="240"/>
      <c r="G114" s="24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122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46" t="s">
        <v>203</v>
      </c>
      <c r="D115" s="240"/>
      <c r="E115" s="240"/>
      <c r="F115" s="240"/>
      <c r="G115" s="24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122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46" t="s">
        <v>209</v>
      </c>
      <c r="D116" s="240"/>
      <c r="E116" s="240"/>
      <c r="F116" s="240"/>
      <c r="G116" s="24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122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46" t="s">
        <v>210</v>
      </c>
      <c r="D117" s="240"/>
      <c r="E117" s="240"/>
      <c r="F117" s="240"/>
      <c r="G117" s="24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122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46" t="s">
        <v>211</v>
      </c>
      <c r="D118" s="240"/>
      <c r="E118" s="240"/>
      <c r="F118" s="240"/>
      <c r="G118" s="24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122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39" t="str">
        <f>C118</f>
        <v>- úpravu napojení, ukončení podél obrubníků, dilatačních zařízení, odvodňovacích proužků, odvodňovačů, vpustí, šachet a pod.</v>
      </c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46" t="s">
        <v>152</v>
      </c>
      <c r="D119" s="240"/>
      <c r="E119" s="240"/>
      <c r="F119" s="240"/>
      <c r="G119" s="24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122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46" t="s">
        <v>212</v>
      </c>
      <c r="D120" s="240"/>
      <c r="E120" s="240"/>
      <c r="F120" s="240"/>
      <c r="G120" s="24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122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46" t="s">
        <v>213</v>
      </c>
      <c r="D121" s="240"/>
      <c r="E121" s="240"/>
      <c r="F121" s="240"/>
      <c r="G121" s="24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122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39" t="str">
        <f>C121</f>
        <v>- těsnění podél obrubníků, dilatačních zařízení, odvodňovacích proužků, odvodňovačů, vpustí, šachet a pod.</v>
      </c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47" t="s">
        <v>217</v>
      </c>
      <c r="D122" s="221"/>
      <c r="E122" s="222"/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129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47" t="s">
        <v>218</v>
      </c>
      <c r="D123" s="221"/>
      <c r="E123" s="222">
        <v>273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129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47" t="s">
        <v>219</v>
      </c>
      <c r="D124" s="221"/>
      <c r="E124" s="222">
        <v>364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129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48"/>
      <c r="D125" s="241"/>
      <c r="E125" s="241"/>
      <c r="F125" s="241"/>
      <c r="G125" s="241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130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1">
        <v>16</v>
      </c>
      <c r="B126" s="232" t="s">
        <v>220</v>
      </c>
      <c r="C126" s="244" t="s">
        <v>221</v>
      </c>
      <c r="D126" s="233" t="s">
        <v>158</v>
      </c>
      <c r="E126" s="234">
        <v>70</v>
      </c>
      <c r="F126" s="235"/>
      <c r="G126" s="236">
        <f>ROUND(E126*F126,2)</f>
        <v>0</v>
      </c>
      <c r="H126" s="235"/>
      <c r="I126" s="236">
        <f>ROUND(E126*H126,2)</f>
        <v>0</v>
      </c>
      <c r="J126" s="235"/>
      <c r="K126" s="236">
        <f>ROUND(E126*J126,2)</f>
        <v>0</v>
      </c>
      <c r="L126" s="236">
        <v>21</v>
      </c>
      <c r="M126" s="236">
        <f>G126*(1+L126/100)</f>
        <v>0</v>
      </c>
      <c r="N126" s="234">
        <v>3.5999999999999999E-3</v>
      </c>
      <c r="O126" s="234">
        <f>ROUND(E126*N126,2)</f>
        <v>0.25</v>
      </c>
      <c r="P126" s="234">
        <v>0</v>
      </c>
      <c r="Q126" s="234">
        <f>ROUND(E126*P126,2)</f>
        <v>0</v>
      </c>
      <c r="R126" s="236"/>
      <c r="S126" s="236" t="s">
        <v>116</v>
      </c>
      <c r="T126" s="237" t="s">
        <v>151</v>
      </c>
      <c r="U126" s="220">
        <v>0</v>
      </c>
      <c r="V126" s="220">
        <f>ROUND(E126*U126,2)</f>
        <v>0</v>
      </c>
      <c r="W126" s="220"/>
      <c r="X126" s="220" t="s">
        <v>118</v>
      </c>
      <c r="Y126" s="220" t="s">
        <v>119</v>
      </c>
      <c r="Z126" s="210"/>
      <c r="AA126" s="210"/>
      <c r="AB126" s="210"/>
      <c r="AC126" s="210"/>
      <c r="AD126" s="210"/>
      <c r="AE126" s="210"/>
      <c r="AF126" s="210"/>
      <c r="AG126" s="210" t="s">
        <v>120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45" t="s">
        <v>137</v>
      </c>
      <c r="D127" s="238"/>
      <c r="E127" s="238"/>
      <c r="F127" s="238"/>
      <c r="G127" s="238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122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46" t="s">
        <v>222</v>
      </c>
      <c r="D128" s="240"/>
      <c r="E128" s="240"/>
      <c r="F128" s="240"/>
      <c r="G128" s="24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122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46" t="s">
        <v>223</v>
      </c>
      <c r="D129" s="240"/>
      <c r="E129" s="240"/>
      <c r="F129" s="240"/>
      <c r="G129" s="24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122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47" t="s">
        <v>224</v>
      </c>
      <c r="D130" s="221"/>
      <c r="E130" s="222">
        <v>70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129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48"/>
      <c r="D131" s="241"/>
      <c r="E131" s="241"/>
      <c r="F131" s="241"/>
      <c r="G131" s="241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130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31">
        <v>17</v>
      </c>
      <c r="B132" s="232" t="s">
        <v>225</v>
      </c>
      <c r="C132" s="244" t="s">
        <v>226</v>
      </c>
      <c r="D132" s="233" t="s">
        <v>136</v>
      </c>
      <c r="E132" s="234">
        <v>637</v>
      </c>
      <c r="F132" s="235"/>
      <c r="G132" s="236">
        <f>ROUND(E132*F132,2)</f>
        <v>0</v>
      </c>
      <c r="H132" s="235"/>
      <c r="I132" s="236">
        <f>ROUND(E132*H132,2)</f>
        <v>0</v>
      </c>
      <c r="J132" s="235"/>
      <c r="K132" s="236">
        <f>ROUND(E132*J132,2)</f>
        <v>0</v>
      </c>
      <c r="L132" s="236">
        <v>21</v>
      </c>
      <c r="M132" s="236">
        <f>G132*(1+L132/100)</f>
        <v>0</v>
      </c>
      <c r="N132" s="234">
        <v>0.34499999999999997</v>
      </c>
      <c r="O132" s="234">
        <f>ROUND(E132*N132,2)</f>
        <v>219.77</v>
      </c>
      <c r="P132" s="234">
        <v>0</v>
      </c>
      <c r="Q132" s="234">
        <f>ROUND(E132*P132,2)</f>
        <v>0</v>
      </c>
      <c r="R132" s="236"/>
      <c r="S132" s="236" t="s">
        <v>227</v>
      </c>
      <c r="T132" s="237" t="s">
        <v>151</v>
      </c>
      <c r="U132" s="220">
        <v>0</v>
      </c>
      <c r="V132" s="220">
        <f>ROUND(E132*U132,2)</f>
        <v>0</v>
      </c>
      <c r="W132" s="220"/>
      <c r="X132" s="220" t="s">
        <v>118</v>
      </c>
      <c r="Y132" s="220" t="s">
        <v>119</v>
      </c>
      <c r="Z132" s="210"/>
      <c r="AA132" s="210"/>
      <c r="AB132" s="210"/>
      <c r="AC132" s="210"/>
      <c r="AD132" s="210"/>
      <c r="AE132" s="210"/>
      <c r="AF132" s="210"/>
      <c r="AG132" s="210" t="s">
        <v>120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45" t="s">
        <v>137</v>
      </c>
      <c r="D133" s="238"/>
      <c r="E133" s="238"/>
      <c r="F133" s="238"/>
      <c r="G133" s="238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122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46" t="s">
        <v>228</v>
      </c>
      <c r="D134" s="240"/>
      <c r="E134" s="240"/>
      <c r="F134" s="240"/>
      <c r="G134" s="24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122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46" t="s">
        <v>229</v>
      </c>
      <c r="D135" s="240"/>
      <c r="E135" s="240"/>
      <c r="F135" s="240"/>
      <c r="G135" s="24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122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46" t="s">
        <v>198</v>
      </c>
      <c r="D136" s="240"/>
      <c r="E136" s="240"/>
      <c r="F136" s="240"/>
      <c r="G136" s="24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122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46" t="s">
        <v>152</v>
      </c>
      <c r="D137" s="240"/>
      <c r="E137" s="240"/>
      <c r="F137" s="240"/>
      <c r="G137" s="24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122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46" t="s">
        <v>212</v>
      </c>
      <c r="D138" s="240"/>
      <c r="E138" s="240"/>
      <c r="F138" s="240"/>
      <c r="G138" s="24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122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47" t="s">
        <v>230</v>
      </c>
      <c r="D139" s="221"/>
      <c r="E139" s="222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129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47" t="s">
        <v>218</v>
      </c>
      <c r="D140" s="221"/>
      <c r="E140" s="222">
        <v>273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129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47" t="s">
        <v>219</v>
      </c>
      <c r="D141" s="221"/>
      <c r="E141" s="222">
        <v>364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129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48"/>
      <c r="D142" s="241"/>
      <c r="E142" s="241"/>
      <c r="F142" s="241"/>
      <c r="G142" s="241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130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31">
        <v>18</v>
      </c>
      <c r="B143" s="232" t="s">
        <v>231</v>
      </c>
      <c r="C143" s="244" t="s">
        <v>226</v>
      </c>
      <c r="D143" s="233" t="s">
        <v>136</v>
      </c>
      <c r="E143" s="234">
        <v>637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0.34499999999999997</v>
      </c>
      <c r="O143" s="234">
        <f>ROUND(E143*N143,2)</f>
        <v>219.77</v>
      </c>
      <c r="P143" s="234">
        <v>0</v>
      </c>
      <c r="Q143" s="234">
        <f>ROUND(E143*P143,2)</f>
        <v>0</v>
      </c>
      <c r="R143" s="236"/>
      <c r="S143" s="236" t="s">
        <v>227</v>
      </c>
      <c r="T143" s="237" t="s">
        <v>151</v>
      </c>
      <c r="U143" s="220">
        <v>0</v>
      </c>
      <c r="V143" s="220">
        <f>ROUND(E143*U143,2)</f>
        <v>0</v>
      </c>
      <c r="W143" s="220"/>
      <c r="X143" s="220" t="s">
        <v>118</v>
      </c>
      <c r="Y143" s="220" t="s">
        <v>119</v>
      </c>
      <c r="Z143" s="210"/>
      <c r="AA143" s="210"/>
      <c r="AB143" s="210"/>
      <c r="AC143" s="210"/>
      <c r="AD143" s="210"/>
      <c r="AE143" s="210"/>
      <c r="AF143" s="210"/>
      <c r="AG143" s="210" t="s">
        <v>120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45" t="s">
        <v>137</v>
      </c>
      <c r="D144" s="238"/>
      <c r="E144" s="238"/>
      <c r="F144" s="238"/>
      <c r="G144" s="238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122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46" t="s">
        <v>228</v>
      </c>
      <c r="D145" s="240"/>
      <c r="E145" s="240"/>
      <c r="F145" s="240"/>
      <c r="G145" s="24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122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46" t="s">
        <v>229</v>
      </c>
      <c r="D146" s="240"/>
      <c r="E146" s="240"/>
      <c r="F146" s="240"/>
      <c r="G146" s="24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122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46" t="s">
        <v>198</v>
      </c>
      <c r="D147" s="240"/>
      <c r="E147" s="240"/>
      <c r="F147" s="240"/>
      <c r="G147" s="24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122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46" t="s">
        <v>152</v>
      </c>
      <c r="D148" s="240"/>
      <c r="E148" s="240"/>
      <c r="F148" s="240"/>
      <c r="G148" s="24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122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46" t="s">
        <v>212</v>
      </c>
      <c r="D149" s="240"/>
      <c r="E149" s="240"/>
      <c r="F149" s="240"/>
      <c r="G149" s="24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122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47" t="s">
        <v>232</v>
      </c>
      <c r="D150" s="221"/>
      <c r="E150" s="222"/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129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47" t="s">
        <v>218</v>
      </c>
      <c r="D151" s="221"/>
      <c r="E151" s="222">
        <v>273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129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47" t="s">
        <v>219</v>
      </c>
      <c r="D152" s="221"/>
      <c r="E152" s="222">
        <v>364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129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">
      <c r="A153" s="217"/>
      <c r="B153" s="218"/>
      <c r="C153" s="248"/>
      <c r="D153" s="241"/>
      <c r="E153" s="241"/>
      <c r="F153" s="241"/>
      <c r="G153" s="241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130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224" t="s">
        <v>111</v>
      </c>
      <c r="B154" s="225" t="s">
        <v>73</v>
      </c>
      <c r="C154" s="243" t="s">
        <v>74</v>
      </c>
      <c r="D154" s="226"/>
      <c r="E154" s="227"/>
      <c r="F154" s="228"/>
      <c r="G154" s="228">
        <f>SUMIF(AG155:AG181,"&lt;&gt;NOR",G155:G181)</f>
        <v>0</v>
      </c>
      <c r="H154" s="228"/>
      <c r="I154" s="228">
        <f>SUM(I155:I181)</f>
        <v>0</v>
      </c>
      <c r="J154" s="228"/>
      <c r="K154" s="228">
        <f>SUM(K155:K181)</f>
        <v>0</v>
      </c>
      <c r="L154" s="228"/>
      <c r="M154" s="228">
        <f>SUM(M155:M181)</f>
        <v>0</v>
      </c>
      <c r="N154" s="227"/>
      <c r="O154" s="227">
        <f>SUM(O155:O181)</f>
        <v>22.86</v>
      </c>
      <c r="P154" s="227"/>
      <c r="Q154" s="227">
        <f>SUM(Q155:Q181)</f>
        <v>0</v>
      </c>
      <c r="R154" s="228"/>
      <c r="S154" s="228"/>
      <c r="T154" s="229"/>
      <c r="U154" s="223"/>
      <c r="V154" s="223">
        <f>SUM(V155:V181)</f>
        <v>0</v>
      </c>
      <c r="W154" s="223"/>
      <c r="X154" s="223"/>
      <c r="Y154" s="223"/>
      <c r="AG154" t="s">
        <v>112</v>
      </c>
    </row>
    <row r="155" spans="1:60" outlineLevel="1" x14ac:dyDescent="0.2">
      <c r="A155" s="231">
        <v>19</v>
      </c>
      <c r="B155" s="232" t="s">
        <v>233</v>
      </c>
      <c r="C155" s="244" t="s">
        <v>234</v>
      </c>
      <c r="D155" s="233" t="s">
        <v>235</v>
      </c>
      <c r="E155" s="234">
        <v>25</v>
      </c>
      <c r="F155" s="235"/>
      <c r="G155" s="236">
        <f>ROUND(E155*F155,2)</f>
        <v>0</v>
      </c>
      <c r="H155" s="235"/>
      <c r="I155" s="236">
        <f>ROUND(E155*H155,2)</f>
        <v>0</v>
      </c>
      <c r="J155" s="235"/>
      <c r="K155" s="236">
        <f>ROUND(E155*J155,2)</f>
        <v>0</v>
      </c>
      <c r="L155" s="236">
        <v>21</v>
      </c>
      <c r="M155" s="236">
        <f>G155*(1+L155/100)</f>
        <v>0</v>
      </c>
      <c r="N155" s="234">
        <v>0.51870000000000005</v>
      </c>
      <c r="O155" s="234">
        <f>ROUND(E155*N155,2)</f>
        <v>12.97</v>
      </c>
      <c r="P155" s="234">
        <v>0</v>
      </c>
      <c r="Q155" s="234">
        <f>ROUND(E155*P155,2)</f>
        <v>0</v>
      </c>
      <c r="R155" s="236" t="s">
        <v>176</v>
      </c>
      <c r="S155" s="236" t="s">
        <v>177</v>
      </c>
      <c r="T155" s="237" t="s">
        <v>151</v>
      </c>
      <c r="U155" s="220">
        <v>0</v>
      </c>
      <c r="V155" s="220">
        <f>ROUND(E155*U155,2)</f>
        <v>0</v>
      </c>
      <c r="W155" s="220"/>
      <c r="X155" s="220" t="s">
        <v>118</v>
      </c>
      <c r="Y155" s="220" t="s">
        <v>119</v>
      </c>
      <c r="Z155" s="210"/>
      <c r="AA155" s="210"/>
      <c r="AB155" s="210"/>
      <c r="AC155" s="210"/>
      <c r="AD155" s="210"/>
      <c r="AE155" s="210"/>
      <c r="AF155" s="210"/>
      <c r="AG155" s="210" t="s">
        <v>120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45" outlineLevel="2" x14ac:dyDescent="0.2">
      <c r="A156" s="217"/>
      <c r="B156" s="218"/>
      <c r="C156" s="245" t="s">
        <v>236</v>
      </c>
      <c r="D156" s="238"/>
      <c r="E156" s="238"/>
      <c r="F156" s="238"/>
      <c r="G156" s="238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122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39" t="str">
        <f>C156</f>
        <v>Položka obsahuje: vyhloubení rýhy, svislé přemístění, naložení přebytku po zásypu na dopravní prostředek a odvoz do 10 km,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v>
      </c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">
      <c r="A157" s="217"/>
      <c r="B157" s="218"/>
      <c r="C157" s="247" t="s">
        <v>237</v>
      </c>
      <c r="D157" s="221"/>
      <c r="E157" s="222">
        <v>25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129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48"/>
      <c r="D158" s="241"/>
      <c r="E158" s="241"/>
      <c r="F158" s="241"/>
      <c r="G158" s="241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130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31">
        <v>20</v>
      </c>
      <c r="B159" s="232" t="s">
        <v>238</v>
      </c>
      <c r="C159" s="244" t="s">
        <v>239</v>
      </c>
      <c r="D159" s="233" t="s">
        <v>240</v>
      </c>
      <c r="E159" s="234">
        <v>5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0.79886000000000001</v>
      </c>
      <c r="O159" s="234">
        <f>ROUND(E159*N159,2)</f>
        <v>3.99</v>
      </c>
      <c r="P159" s="234">
        <v>0</v>
      </c>
      <c r="Q159" s="234">
        <f>ROUND(E159*P159,2)</f>
        <v>0</v>
      </c>
      <c r="R159" s="236" t="s">
        <v>176</v>
      </c>
      <c r="S159" s="236" t="s">
        <v>177</v>
      </c>
      <c r="T159" s="237" t="s">
        <v>151</v>
      </c>
      <c r="U159" s="220">
        <v>0</v>
      </c>
      <c r="V159" s="220">
        <f>ROUND(E159*U159,2)</f>
        <v>0</v>
      </c>
      <c r="W159" s="220"/>
      <c r="X159" s="220" t="s">
        <v>118</v>
      </c>
      <c r="Y159" s="220" t="s">
        <v>119</v>
      </c>
      <c r="Z159" s="210"/>
      <c r="AA159" s="210"/>
      <c r="AB159" s="210"/>
      <c r="AC159" s="210"/>
      <c r="AD159" s="210"/>
      <c r="AE159" s="210"/>
      <c r="AF159" s="210"/>
      <c r="AG159" s="210" t="s">
        <v>120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2" x14ac:dyDescent="0.2">
      <c r="A160" s="217"/>
      <c r="B160" s="218"/>
      <c r="C160" s="249" t="s">
        <v>241</v>
      </c>
      <c r="D160" s="242"/>
      <c r="E160" s="242"/>
      <c r="F160" s="242"/>
      <c r="G160" s="242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179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39" t="str">
        <f>C160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160" s="210"/>
      <c r="BC160" s="210"/>
      <c r="BD160" s="210"/>
      <c r="BE160" s="210"/>
      <c r="BF160" s="210"/>
      <c r="BG160" s="210"/>
      <c r="BH160" s="210"/>
    </row>
    <row r="161" spans="1:60" ht="22.5" outlineLevel="2" x14ac:dyDescent="0.2">
      <c r="A161" s="217"/>
      <c r="B161" s="218"/>
      <c r="C161" s="246" t="s">
        <v>277</v>
      </c>
      <c r="D161" s="240"/>
      <c r="E161" s="240"/>
      <c r="F161" s="240"/>
      <c r="G161" s="24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122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39" t="str">
        <f>C161</f>
        <v>V položce je zakalkulováno: zřízení uliční vpusti betonových dílců ze spodního dílu s odkalištěm, středové skruže, hrdlového dílu s odtokem DN 150 mm, přechodového dílu, vyrovnávacího prstence a vtokové mříže včetně kalového koše.</v>
      </c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46" t="s">
        <v>242</v>
      </c>
      <c r="D162" s="240"/>
      <c r="E162" s="240"/>
      <c r="F162" s="240"/>
      <c r="G162" s="24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122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">
      <c r="A163" s="217"/>
      <c r="B163" s="218"/>
      <c r="C163" s="247" t="s">
        <v>243</v>
      </c>
      <c r="D163" s="221"/>
      <c r="E163" s="222">
        <v>5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129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48"/>
      <c r="D164" s="241"/>
      <c r="E164" s="241"/>
      <c r="F164" s="241"/>
      <c r="G164" s="241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130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31">
        <v>21</v>
      </c>
      <c r="B165" s="232" t="s">
        <v>244</v>
      </c>
      <c r="C165" s="244" t="s">
        <v>245</v>
      </c>
      <c r="D165" s="233" t="s">
        <v>246</v>
      </c>
      <c r="E165" s="234">
        <v>5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4">
        <v>0.43093999999999999</v>
      </c>
      <c r="O165" s="234">
        <f>ROUND(E165*N165,2)</f>
        <v>2.15</v>
      </c>
      <c r="P165" s="234">
        <v>0</v>
      </c>
      <c r="Q165" s="234">
        <f>ROUND(E165*P165,2)</f>
        <v>0</v>
      </c>
      <c r="R165" s="236"/>
      <c r="S165" s="236" t="s">
        <v>116</v>
      </c>
      <c r="T165" s="237" t="s">
        <v>151</v>
      </c>
      <c r="U165" s="220">
        <v>0</v>
      </c>
      <c r="V165" s="220">
        <f>ROUND(E165*U165,2)</f>
        <v>0</v>
      </c>
      <c r="W165" s="220"/>
      <c r="X165" s="220" t="s">
        <v>118</v>
      </c>
      <c r="Y165" s="220" t="s">
        <v>119</v>
      </c>
      <c r="Z165" s="210"/>
      <c r="AA165" s="210"/>
      <c r="AB165" s="210"/>
      <c r="AC165" s="210"/>
      <c r="AD165" s="210"/>
      <c r="AE165" s="210"/>
      <c r="AF165" s="210"/>
      <c r="AG165" s="210" t="s">
        <v>120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45" t="s">
        <v>137</v>
      </c>
      <c r="D166" s="238"/>
      <c r="E166" s="238"/>
      <c r="F166" s="238"/>
      <c r="G166" s="238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122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46" t="s">
        <v>247</v>
      </c>
      <c r="D167" s="240"/>
      <c r="E167" s="240"/>
      <c r="F167" s="240"/>
      <c r="G167" s="24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122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39" t="str">
        <f>C167</f>
        <v>- všechny nutné práce a materiály pro zvýšení nebo snížení zařízení (včetně nutné úpravy stávajícího povrchu vozovky nebo chodníku)</v>
      </c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47" t="s">
        <v>71</v>
      </c>
      <c r="D168" s="221"/>
      <c r="E168" s="222">
        <v>5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129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48"/>
      <c r="D169" s="241"/>
      <c r="E169" s="241"/>
      <c r="F169" s="241"/>
      <c r="G169" s="241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130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31">
        <v>22</v>
      </c>
      <c r="B170" s="232" t="s">
        <v>248</v>
      </c>
      <c r="C170" s="244" t="s">
        <v>249</v>
      </c>
      <c r="D170" s="233" t="s">
        <v>246</v>
      </c>
      <c r="E170" s="234">
        <v>5</v>
      </c>
      <c r="F170" s="235"/>
      <c r="G170" s="236">
        <f>ROUND(E170*F170,2)</f>
        <v>0</v>
      </c>
      <c r="H170" s="235"/>
      <c r="I170" s="236">
        <f>ROUND(E170*H170,2)</f>
        <v>0</v>
      </c>
      <c r="J170" s="235"/>
      <c r="K170" s="236">
        <f>ROUND(E170*J170,2)</f>
        <v>0</v>
      </c>
      <c r="L170" s="236">
        <v>21</v>
      </c>
      <c r="M170" s="236">
        <f>G170*(1+L170/100)</f>
        <v>0</v>
      </c>
      <c r="N170" s="234">
        <v>0.43381999999999998</v>
      </c>
      <c r="O170" s="234">
        <f>ROUND(E170*N170,2)</f>
        <v>2.17</v>
      </c>
      <c r="P170" s="234">
        <v>0</v>
      </c>
      <c r="Q170" s="234">
        <f>ROUND(E170*P170,2)</f>
        <v>0</v>
      </c>
      <c r="R170" s="236"/>
      <c r="S170" s="236" t="s">
        <v>116</v>
      </c>
      <c r="T170" s="237" t="s">
        <v>151</v>
      </c>
      <c r="U170" s="220">
        <v>0</v>
      </c>
      <c r="V170" s="220">
        <f>ROUND(E170*U170,2)</f>
        <v>0</v>
      </c>
      <c r="W170" s="220"/>
      <c r="X170" s="220" t="s">
        <v>118</v>
      </c>
      <c r="Y170" s="220" t="s">
        <v>119</v>
      </c>
      <c r="Z170" s="210"/>
      <c r="AA170" s="210"/>
      <c r="AB170" s="210"/>
      <c r="AC170" s="210"/>
      <c r="AD170" s="210"/>
      <c r="AE170" s="210"/>
      <c r="AF170" s="210"/>
      <c r="AG170" s="210" t="s">
        <v>120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45" t="s">
        <v>137</v>
      </c>
      <c r="D171" s="238"/>
      <c r="E171" s="238"/>
      <c r="F171" s="238"/>
      <c r="G171" s="238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122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46" t="s">
        <v>247</v>
      </c>
      <c r="D172" s="240"/>
      <c r="E172" s="240"/>
      <c r="F172" s="240"/>
      <c r="G172" s="24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122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39" t="str">
        <f>C172</f>
        <v>- všechny nutné práce a materiály pro zvýšení nebo snížení zařízení (včetně nutné úpravy stávajícího povrchu vozovky nebo chodníku)</v>
      </c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46" t="s">
        <v>152</v>
      </c>
      <c r="D173" s="240"/>
      <c r="E173" s="240"/>
      <c r="F173" s="240"/>
      <c r="G173" s="24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122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46" t="s">
        <v>140</v>
      </c>
      <c r="D174" s="240"/>
      <c r="E174" s="240"/>
      <c r="F174" s="240"/>
      <c r="G174" s="24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122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47" t="s">
        <v>71</v>
      </c>
      <c r="D175" s="221"/>
      <c r="E175" s="222">
        <v>5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129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48"/>
      <c r="D176" s="241"/>
      <c r="E176" s="241"/>
      <c r="F176" s="241"/>
      <c r="G176" s="241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130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31">
        <v>23</v>
      </c>
      <c r="B177" s="232" t="s">
        <v>250</v>
      </c>
      <c r="C177" s="244" t="s">
        <v>251</v>
      </c>
      <c r="D177" s="233" t="s">
        <v>246</v>
      </c>
      <c r="E177" s="234">
        <v>5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4">
        <v>0.31590000000000001</v>
      </c>
      <c r="O177" s="234">
        <f>ROUND(E177*N177,2)</f>
        <v>1.58</v>
      </c>
      <c r="P177" s="234">
        <v>0</v>
      </c>
      <c r="Q177" s="234">
        <f>ROUND(E177*P177,2)</f>
        <v>0</v>
      </c>
      <c r="R177" s="236"/>
      <c r="S177" s="236" t="s">
        <v>116</v>
      </c>
      <c r="T177" s="237" t="s">
        <v>151</v>
      </c>
      <c r="U177" s="220">
        <v>0</v>
      </c>
      <c r="V177" s="220">
        <f>ROUND(E177*U177,2)</f>
        <v>0</v>
      </c>
      <c r="W177" s="220"/>
      <c r="X177" s="220" t="s">
        <v>118</v>
      </c>
      <c r="Y177" s="220" t="s">
        <v>119</v>
      </c>
      <c r="Z177" s="210"/>
      <c r="AA177" s="210"/>
      <c r="AB177" s="210"/>
      <c r="AC177" s="210"/>
      <c r="AD177" s="210"/>
      <c r="AE177" s="210"/>
      <c r="AF177" s="210"/>
      <c r="AG177" s="210" t="s">
        <v>120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45" t="s">
        <v>137</v>
      </c>
      <c r="D178" s="238"/>
      <c r="E178" s="238"/>
      <c r="F178" s="238"/>
      <c r="G178" s="238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122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46" t="s">
        <v>247</v>
      </c>
      <c r="D179" s="240"/>
      <c r="E179" s="240"/>
      <c r="F179" s="240"/>
      <c r="G179" s="24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122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39" t="str">
        <f>C179</f>
        <v>- všechny nutné práce a materiály pro zvýšení nebo snížení zařízení (včetně nutné úpravy stávajícího povrchu vozovky nebo chodníku)</v>
      </c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47" t="s">
        <v>71</v>
      </c>
      <c r="D180" s="221"/>
      <c r="E180" s="222">
        <v>5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129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48"/>
      <c r="D181" s="241"/>
      <c r="E181" s="241"/>
      <c r="F181" s="241"/>
      <c r="G181" s="241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130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24" t="s">
        <v>111</v>
      </c>
      <c r="B182" s="225" t="s">
        <v>75</v>
      </c>
      <c r="C182" s="243" t="s">
        <v>76</v>
      </c>
      <c r="D182" s="226"/>
      <c r="E182" s="227"/>
      <c r="F182" s="228"/>
      <c r="G182" s="228">
        <f>SUMIF(AG183:AG195,"&lt;&gt;NOR",G183:G195)</f>
        <v>0</v>
      </c>
      <c r="H182" s="228"/>
      <c r="I182" s="228">
        <f>SUM(I183:I195)</f>
        <v>0</v>
      </c>
      <c r="J182" s="228"/>
      <c r="K182" s="228">
        <f>SUM(K183:K195)</f>
        <v>0</v>
      </c>
      <c r="L182" s="228"/>
      <c r="M182" s="228">
        <f>SUM(M183:M195)</f>
        <v>0</v>
      </c>
      <c r="N182" s="227"/>
      <c r="O182" s="227">
        <f>SUM(O183:O195)</f>
        <v>0</v>
      </c>
      <c r="P182" s="227"/>
      <c r="Q182" s="227">
        <f>SUM(Q183:Q195)</f>
        <v>0</v>
      </c>
      <c r="R182" s="228"/>
      <c r="S182" s="228"/>
      <c r="T182" s="229"/>
      <c r="U182" s="223"/>
      <c r="V182" s="223">
        <f>SUM(V183:V195)</f>
        <v>0</v>
      </c>
      <c r="W182" s="223"/>
      <c r="X182" s="223"/>
      <c r="Y182" s="223"/>
      <c r="AG182" t="s">
        <v>112</v>
      </c>
    </row>
    <row r="183" spans="1:60" outlineLevel="1" x14ac:dyDescent="0.2">
      <c r="A183" s="231">
        <v>24</v>
      </c>
      <c r="B183" s="232" t="s">
        <v>252</v>
      </c>
      <c r="C183" s="244" t="s">
        <v>253</v>
      </c>
      <c r="D183" s="233" t="s">
        <v>158</v>
      </c>
      <c r="E183" s="234">
        <v>364</v>
      </c>
      <c r="F183" s="235"/>
      <c r="G183" s="236">
        <f>ROUND(E183*F183,2)</f>
        <v>0</v>
      </c>
      <c r="H183" s="235"/>
      <c r="I183" s="236">
        <f>ROUND(E183*H183,2)</f>
        <v>0</v>
      </c>
      <c r="J183" s="235"/>
      <c r="K183" s="236">
        <f>ROUND(E183*J183,2)</f>
        <v>0</v>
      </c>
      <c r="L183" s="236">
        <v>21</v>
      </c>
      <c r="M183" s="236">
        <f>G183*(1+L183/100)</f>
        <v>0</v>
      </c>
      <c r="N183" s="234">
        <v>0</v>
      </c>
      <c r="O183" s="234">
        <f>ROUND(E183*N183,2)</f>
        <v>0</v>
      </c>
      <c r="P183" s="234">
        <v>0</v>
      </c>
      <c r="Q183" s="234">
        <f>ROUND(E183*P183,2)</f>
        <v>0</v>
      </c>
      <c r="R183" s="236"/>
      <c r="S183" s="236" t="s">
        <v>116</v>
      </c>
      <c r="T183" s="237" t="s">
        <v>159</v>
      </c>
      <c r="U183" s="220">
        <v>0</v>
      </c>
      <c r="V183" s="220">
        <f>ROUND(E183*U183,2)</f>
        <v>0</v>
      </c>
      <c r="W183" s="220"/>
      <c r="X183" s="220" t="s">
        <v>118</v>
      </c>
      <c r="Y183" s="220" t="s">
        <v>119</v>
      </c>
      <c r="Z183" s="210"/>
      <c r="AA183" s="210"/>
      <c r="AB183" s="210"/>
      <c r="AC183" s="210"/>
      <c r="AD183" s="210"/>
      <c r="AE183" s="210"/>
      <c r="AF183" s="210"/>
      <c r="AG183" s="210" t="s">
        <v>120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45" t="s">
        <v>137</v>
      </c>
      <c r="D184" s="238"/>
      <c r="E184" s="238"/>
      <c r="F184" s="238"/>
      <c r="G184" s="238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122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46" t="s">
        <v>254</v>
      </c>
      <c r="D185" s="240"/>
      <c r="E185" s="240"/>
      <c r="F185" s="240"/>
      <c r="G185" s="24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122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46" t="s">
        <v>255</v>
      </c>
      <c r="D186" s="240"/>
      <c r="E186" s="240"/>
      <c r="F186" s="240"/>
      <c r="G186" s="24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122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47" t="s">
        <v>256</v>
      </c>
      <c r="D187" s="221"/>
      <c r="E187" s="222">
        <v>364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129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47" t="s">
        <v>257</v>
      </c>
      <c r="D188" s="221"/>
      <c r="E188" s="222"/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129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48"/>
      <c r="D189" s="241"/>
      <c r="E189" s="241"/>
      <c r="F189" s="241"/>
      <c r="G189" s="241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130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1">
        <v>25</v>
      </c>
      <c r="B190" s="232" t="s">
        <v>258</v>
      </c>
      <c r="C190" s="244" t="s">
        <v>259</v>
      </c>
      <c r="D190" s="233" t="s">
        <v>158</v>
      </c>
      <c r="E190" s="234">
        <v>70</v>
      </c>
      <c r="F190" s="235"/>
      <c r="G190" s="236">
        <f>ROUND(E190*F190,2)</f>
        <v>0</v>
      </c>
      <c r="H190" s="235"/>
      <c r="I190" s="236">
        <f>ROUND(E190*H190,2)</f>
        <v>0</v>
      </c>
      <c r="J190" s="235"/>
      <c r="K190" s="236">
        <f>ROUND(E190*J190,2)</f>
        <v>0</v>
      </c>
      <c r="L190" s="236">
        <v>21</v>
      </c>
      <c r="M190" s="236">
        <f>G190*(1+L190/100)</f>
        <v>0</v>
      </c>
      <c r="N190" s="234">
        <v>0</v>
      </c>
      <c r="O190" s="234">
        <f>ROUND(E190*N190,2)</f>
        <v>0</v>
      </c>
      <c r="P190" s="234">
        <v>0</v>
      </c>
      <c r="Q190" s="234">
        <f>ROUND(E190*P190,2)</f>
        <v>0</v>
      </c>
      <c r="R190" s="236"/>
      <c r="S190" s="236" t="s">
        <v>116</v>
      </c>
      <c r="T190" s="237" t="s">
        <v>151</v>
      </c>
      <c r="U190" s="220">
        <v>0</v>
      </c>
      <c r="V190" s="220">
        <f>ROUND(E190*U190,2)</f>
        <v>0</v>
      </c>
      <c r="W190" s="220"/>
      <c r="X190" s="220" t="s">
        <v>118</v>
      </c>
      <c r="Y190" s="220" t="s">
        <v>119</v>
      </c>
      <c r="Z190" s="210"/>
      <c r="AA190" s="210"/>
      <c r="AB190" s="210"/>
      <c r="AC190" s="210"/>
      <c r="AD190" s="210"/>
      <c r="AE190" s="210"/>
      <c r="AF190" s="210"/>
      <c r="AG190" s="210" t="s">
        <v>120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45" t="s">
        <v>137</v>
      </c>
      <c r="D191" s="238"/>
      <c r="E191" s="238"/>
      <c r="F191" s="238"/>
      <c r="G191" s="238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122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46" t="s">
        <v>260</v>
      </c>
      <c r="D192" s="240"/>
      <c r="E192" s="240"/>
      <c r="F192" s="240"/>
      <c r="G192" s="24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122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46" t="s">
        <v>261</v>
      </c>
      <c r="D193" s="240"/>
      <c r="E193" s="240"/>
      <c r="F193" s="240"/>
      <c r="G193" s="24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122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47" t="s">
        <v>262</v>
      </c>
      <c r="D194" s="221"/>
      <c r="E194" s="222">
        <v>70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129</v>
      </c>
      <c r="AH194" s="210">
        <v>5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48"/>
      <c r="D195" s="241"/>
      <c r="E195" s="241"/>
      <c r="F195" s="241"/>
      <c r="G195" s="241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130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x14ac:dyDescent="0.2">
      <c r="A196" s="224" t="s">
        <v>111</v>
      </c>
      <c r="B196" s="225" t="s">
        <v>77</v>
      </c>
      <c r="C196" s="243" t="s">
        <v>78</v>
      </c>
      <c r="D196" s="226"/>
      <c r="E196" s="227"/>
      <c r="F196" s="228"/>
      <c r="G196" s="228">
        <f>SUMIF(AG197:AG202,"&lt;&gt;NOR",G197:G202)</f>
        <v>0</v>
      </c>
      <c r="H196" s="228"/>
      <c r="I196" s="228">
        <f>SUM(I197:I202)</f>
        <v>0</v>
      </c>
      <c r="J196" s="228"/>
      <c r="K196" s="228">
        <f>SUM(K197:K202)</f>
        <v>0</v>
      </c>
      <c r="L196" s="228"/>
      <c r="M196" s="228">
        <f>SUM(M197:M202)</f>
        <v>0</v>
      </c>
      <c r="N196" s="227"/>
      <c r="O196" s="227">
        <f>SUM(O197:O202)</f>
        <v>0</v>
      </c>
      <c r="P196" s="227"/>
      <c r="Q196" s="227">
        <f>SUM(Q197:Q202)</f>
        <v>0</v>
      </c>
      <c r="R196" s="228"/>
      <c r="S196" s="228"/>
      <c r="T196" s="229"/>
      <c r="U196" s="223"/>
      <c r="V196" s="223">
        <f>SUM(V197:V202)</f>
        <v>0</v>
      </c>
      <c r="W196" s="223"/>
      <c r="X196" s="223"/>
      <c r="Y196" s="223"/>
      <c r="AG196" t="s">
        <v>112</v>
      </c>
    </row>
    <row r="197" spans="1:60" outlineLevel="1" x14ac:dyDescent="0.2">
      <c r="A197" s="231">
        <v>26</v>
      </c>
      <c r="B197" s="232" t="s">
        <v>263</v>
      </c>
      <c r="C197" s="244" t="s">
        <v>264</v>
      </c>
      <c r="D197" s="233" t="s">
        <v>136</v>
      </c>
      <c r="E197" s="234">
        <v>1435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4">
        <v>0</v>
      </c>
      <c r="O197" s="234">
        <f>ROUND(E197*N197,2)</f>
        <v>0</v>
      </c>
      <c r="P197" s="234">
        <v>0</v>
      </c>
      <c r="Q197" s="234">
        <f>ROUND(E197*P197,2)</f>
        <v>0</v>
      </c>
      <c r="R197" s="236"/>
      <c r="S197" s="236" t="s">
        <v>116</v>
      </c>
      <c r="T197" s="237" t="s">
        <v>117</v>
      </c>
      <c r="U197" s="220">
        <v>0</v>
      </c>
      <c r="V197" s="220">
        <f>ROUND(E197*U197,2)</f>
        <v>0</v>
      </c>
      <c r="W197" s="220"/>
      <c r="X197" s="220" t="s">
        <v>118</v>
      </c>
      <c r="Y197" s="220" t="s">
        <v>119</v>
      </c>
      <c r="Z197" s="210"/>
      <c r="AA197" s="210"/>
      <c r="AB197" s="210"/>
      <c r="AC197" s="210"/>
      <c r="AD197" s="210"/>
      <c r="AE197" s="210"/>
      <c r="AF197" s="210"/>
      <c r="AG197" s="210" t="s">
        <v>120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45" t="s">
        <v>137</v>
      </c>
      <c r="D198" s="238"/>
      <c r="E198" s="238"/>
      <c r="F198" s="238"/>
      <c r="G198" s="238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122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46" t="s">
        <v>265</v>
      </c>
      <c r="D199" s="240"/>
      <c r="E199" s="240"/>
      <c r="F199" s="240"/>
      <c r="G199" s="24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122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46" t="s">
        <v>266</v>
      </c>
      <c r="D200" s="240"/>
      <c r="E200" s="240"/>
      <c r="F200" s="240"/>
      <c r="G200" s="24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122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47" t="s">
        <v>267</v>
      </c>
      <c r="D201" s="221"/>
      <c r="E201" s="222">
        <v>1435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129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48"/>
      <c r="D202" s="241"/>
      <c r="E202" s="241"/>
      <c r="F202" s="241"/>
      <c r="G202" s="241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130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">
      <c r="A203" s="224" t="s">
        <v>111</v>
      </c>
      <c r="B203" s="225" t="s">
        <v>79</v>
      </c>
      <c r="C203" s="243" t="s">
        <v>80</v>
      </c>
      <c r="D203" s="226"/>
      <c r="E203" s="227"/>
      <c r="F203" s="228"/>
      <c r="G203" s="228">
        <f>SUMIF(AG204:AG206,"&lt;&gt;NOR",G204:G206)</f>
        <v>0</v>
      </c>
      <c r="H203" s="228"/>
      <c r="I203" s="228">
        <f>SUM(I204:I206)</f>
        <v>0</v>
      </c>
      <c r="J203" s="228"/>
      <c r="K203" s="228">
        <f>SUM(K204:K206)</f>
        <v>0</v>
      </c>
      <c r="L203" s="228"/>
      <c r="M203" s="228">
        <f>SUM(M204:M206)</f>
        <v>0</v>
      </c>
      <c r="N203" s="227"/>
      <c r="O203" s="227">
        <f>SUM(O204:O206)</f>
        <v>0</v>
      </c>
      <c r="P203" s="227"/>
      <c r="Q203" s="227">
        <f>SUM(Q204:Q206)</f>
        <v>0</v>
      </c>
      <c r="R203" s="228"/>
      <c r="S203" s="228"/>
      <c r="T203" s="229"/>
      <c r="U203" s="223"/>
      <c r="V203" s="223">
        <f>SUM(V204:V206)</f>
        <v>0</v>
      </c>
      <c r="W203" s="223"/>
      <c r="X203" s="223"/>
      <c r="Y203" s="223"/>
      <c r="AG203" t="s">
        <v>112</v>
      </c>
    </row>
    <row r="204" spans="1:60" outlineLevel="1" x14ac:dyDescent="0.2">
      <c r="A204" s="231">
        <v>27</v>
      </c>
      <c r="B204" s="232" t="s">
        <v>268</v>
      </c>
      <c r="C204" s="244" t="s">
        <v>269</v>
      </c>
      <c r="D204" s="233" t="s">
        <v>270</v>
      </c>
      <c r="E204" s="234">
        <v>344.4</v>
      </c>
      <c r="F204" s="235"/>
      <c r="G204" s="236">
        <f>ROUND(E204*F204,2)</f>
        <v>0</v>
      </c>
      <c r="H204" s="235"/>
      <c r="I204" s="236">
        <f>ROUND(E204*H204,2)</f>
        <v>0</v>
      </c>
      <c r="J204" s="235"/>
      <c r="K204" s="236">
        <f>ROUND(E204*J204,2)</f>
        <v>0</v>
      </c>
      <c r="L204" s="236">
        <v>21</v>
      </c>
      <c r="M204" s="236">
        <f>G204*(1+L204/100)</f>
        <v>0</v>
      </c>
      <c r="N204" s="234">
        <v>0</v>
      </c>
      <c r="O204" s="234">
        <f>ROUND(E204*N204,2)</f>
        <v>0</v>
      </c>
      <c r="P204" s="234">
        <v>0</v>
      </c>
      <c r="Q204" s="234">
        <f>ROUND(E204*P204,2)</f>
        <v>0</v>
      </c>
      <c r="R204" s="236"/>
      <c r="S204" s="236" t="s">
        <v>227</v>
      </c>
      <c r="T204" s="237" t="s">
        <v>271</v>
      </c>
      <c r="U204" s="220">
        <v>0</v>
      </c>
      <c r="V204" s="220">
        <f>ROUND(E204*U204,2)</f>
        <v>0</v>
      </c>
      <c r="W204" s="220"/>
      <c r="X204" s="220" t="s">
        <v>272</v>
      </c>
      <c r="Y204" s="220" t="s">
        <v>119</v>
      </c>
      <c r="Z204" s="210"/>
      <c r="AA204" s="210"/>
      <c r="AB204" s="210"/>
      <c r="AC204" s="210"/>
      <c r="AD204" s="210"/>
      <c r="AE204" s="210"/>
      <c r="AF204" s="210"/>
      <c r="AG204" s="210" t="s">
        <v>273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47" t="s">
        <v>274</v>
      </c>
      <c r="D205" s="221"/>
      <c r="E205" s="222">
        <v>344.4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129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48"/>
      <c r="D206" s="241"/>
      <c r="E206" s="241"/>
      <c r="F206" s="241"/>
      <c r="G206" s="241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130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3"/>
      <c r="B207" s="4"/>
      <c r="C207" s="250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AE207">
        <v>12</v>
      </c>
      <c r="AF207">
        <v>21</v>
      </c>
      <c r="AG207" t="s">
        <v>97</v>
      </c>
    </row>
    <row r="208" spans="1:60" x14ac:dyDescent="0.2">
      <c r="A208" s="213"/>
      <c r="B208" s="214" t="s">
        <v>29</v>
      </c>
      <c r="C208" s="251"/>
      <c r="D208" s="215"/>
      <c r="E208" s="216"/>
      <c r="F208" s="216"/>
      <c r="G208" s="230">
        <f>G8+G67+G82+G154+G182+G196+G203</f>
        <v>0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E208">
        <f>SUMIF(L7:L206,AE207,G7:G206)</f>
        <v>0</v>
      </c>
      <c r="AF208">
        <f>SUMIF(L7:L206,AF207,G7:G206)</f>
        <v>0</v>
      </c>
      <c r="AG208" t="s">
        <v>275</v>
      </c>
    </row>
    <row r="209" spans="3:33" x14ac:dyDescent="0.2">
      <c r="C209" s="252"/>
      <c r="D209" s="10"/>
      <c r="AG209" t="s">
        <v>278</v>
      </c>
    </row>
    <row r="210" spans="3:33" x14ac:dyDescent="0.2">
      <c r="D210" s="10"/>
    </row>
    <row r="211" spans="3:33" x14ac:dyDescent="0.2">
      <c r="D211" s="10"/>
    </row>
    <row r="212" spans="3:33" x14ac:dyDescent="0.2">
      <c r="D212" s="10"/>
    </row>
    <row r="213" spans="3:33" x14ac:dyDescent="0.2">
      <c r="D213" s="10"/>
    </row>
    <row r="214" spans="3:33" x14ac:dyDescent="0.2">
      <c r="D214" s="10"/>
    </row>
    <row r="215" spans="3:33" x14ac:dyDescent="0.2">
      <c r="D215" s="10"/>
    </row>
    <row r="216" spans="3:33" x14ac:dyDescent="0.2">
      <c r="D216" s="10"/>
    </row>
    <row r="217" spans="3:33" x14ac:dyDescent="0.2">
      <c r="D217" s="10"/>
    </row>
    <row r="218" spans="3:33" x14ac:dyDescent="0.2">
      <c r="D218" s="10"/>
    </row>
    <row r="219" spans="3:33" x14ac:dyDescent="0.2">
      <c r="D219" s="10"/>
    </row>
    <row r="220" spans="3:33" x14ac:dyDescent="0.2">
      <c r="D220" s="10"/>
    </row>
    <row r="221" spans="3:33" x14ac:dyDescent="0.2">
      <c r="D221" s="10"/>
    </row>
    <row r="222" spans="3:33" x14ac:dyDescent="0.2">
      <c r="D222" s="10"/>
    </row>
    <row r="223" spans="3:33" x14ac:dyDescent="0.2">
      <c r="D223" s="10"/>
    </row>
    <row r="224" spans="3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h0Sl2npduTKbbeiyybVo3mOn6I7J3N9FNfKeUVrAIXSDk/Wzft5nUlulezk1xYmZYTL+zIF87sOC6PWJBRfAA==" saltValue="3fvvs9Mgm3rM3SZeg3uRaw==" spinCount="100000" sheet="1" formatRows="0"/>
  <mergeCells count="132">
    <mergeCell ref="C195:G195"/>
    <mergeCell ref="C198:G198"/>
    <mergeCell ref="C199:G199"/>
    <mergeCell ref="C200:G200"/>
    <mergeCell ref="C202:G202"/>
    <mergeCell ref="C206:G206"/>
    <mergeCell ref="C185:G185"/>
    <mergeCell ref="C186:G186"/>
    <mergeCell ref="C189:G189"/>
    <mergeCell ref="C191:G191"/>
    <mergeCell ref="C192:G192"/>
    <mergeCell ref="C193:G193"/>
    <mergeCell ref="C174:G174"/>
    <mergeCell ref="C176:G176"/>
    <mergeCell ref="C178:G178"/>
    <mergeCell ref="C179:G179"/>
    <mergeCell ref="C181:G181"/>
    <mergeCell ref="C184:G184"/>
    <mergeCell ref="C166:G166"/>
    <mergeCell ref="C167:G167"/>
    <mergeCell ref="C169:G169"/>
    <mergeCell ref="C171:G171"/>
    <mergeCell ref="C172:G172"/>
    <mergeCell ref="C173:G173"/>
    <mergeCell ref="C156:G156"/>
    <mergeCell ref="C158:G158"/>
    <mergeCell ref="C160:G160"/>
    <mergeCell ref="C161:G161"/>
    <mergeCell ref="C162:G162"/>
    <mergeCell ref="C164:G164"/>
    <mergeCell ref="C145:G145"/>
    <mergeCell ref="C146:G146"/>
    <mergeCell ref="C147:G147"/>
    <mergeCell ref="C148:G148"/>
    <mergeCell ref="C149:G149"/>
    <mergeCell ref="C153:G153"/>
    <mergeCell ref="C135:G135"/>
    <mergeCell ref="C136:G136"/>
    <mergeCell ref="C137:G137"/>
    <mergeCell ref="C138:G138"/>
    <mergeCell ref="C142:G142"/>
    <mergeCell ref="C144:G144"/>
    <mergeCell ref="C127:G127"/>
    <mergeCell ref="C128:G128"/>
    <mergeCell ref="C129:G129"/>
    <mergeCell ref="C131:G131"/>
    <mergeCell ref="C133:G133"/>
    <mergeCell ref="C134:G134"/>
    <mergeCell ref="C117:G117"/>
    <mergeCell ref="C118:G118"/>
    <mergeCell ref="C119:G119"/>
    <mergeCell ref="C120:G120"/>
    <mergeCell ref="C121:G121"/>
    <mergeCell ref="C125:G125"/>
    <mergeCell ref="C109:G109"/>
    <mergeCell ref="C111:G111"/>
    <mergeCell ref="C113:G113"/>
    <mergeCell ref="C114:G114"/>
    <mergeCell ref="C115:G115"/>
    <mergeCell ref="C116:G116"/>
    <mergeCell ref="C103:G103"/>
    <mergeCell ref="C104:G104"/>
    <mergeCell ref="C105:G105"/>
    <mergeCell ref="C106:G106"/>
    <mergeCell ref="C107:G107"/>
    <mergeCell ref="C108:G108"/>
    <mergeCell ref="C95:G95"/>
    <mergeCell ref="C96:G96"/>
    <mergeCell ref="C97:G97"/>
    <mergeCell ref="C99:G99"/>
    <mergeCell ref="C101:G101"/>
    <mergeCell ref="C102:G102"/>
    <mergeCell ref="C87:G87"/>
    <mergeCell ref="C88:G88"/>
    <mergeCell ref="C90:G90"/>
    <mergeCell ref="C92:G92"/>
    <mergeCell ref="C93:G93"/>
    <mergeCell ref="C94:G94"/>
    <mergeCell ref="C77:G77"/>
    <mergeCell ref="C78:G78"/>
    <mergeCell ref="C81:G81"/>
    <mergeCell ref="C84:G84"/>
    <mergeCell ref="C85:G85"/>
    <mergeCell ref="C86:G86"/>
    <mergeCell ref="C71:G71"/>
    <mergeCell ref="C72:G72"/>
    <mergeCell ref="C73:G73"/>
    <mergeCell ref="C74:G74"/>
    <mergeCell ref="C75:G75"/>
    <mergeCell ref="C76:G76"/>
    <mergeCell ref="C60:G60"/>
    <mergeCell ref="C62:G62"/>
    <mergeCell ref="C63:G63"/>
    <mergeCell ref="C66:G66"/>
    <mergeCell ref="C69:G69"/>
    <mergeCell ref="C70:G70"/>
    <mergeCell ref="C50:G50"/>
    <mergeCell ref="C52:G52"/>
    <mergeCell ref="C53:G53"/>
    <mergeCell ref="C54:G54"/>
    <mergeCell ref="C55:G55"/>
    <mergeCell ref="C57:G57"/>
    <mergeCell ref="C38:G38"/>
    <mergeCell ref="C41:G41"/>
    <mergeCell ref="C43:G43"/>
    <mergeCell ref="C45:G45"/>
    <mergeCell ref="C47:G47"/>
    <mergeCell ref="C48:G48"/>
    <mergeCell ref="C30:G30"/>
    <mergeCell ref="C31:G31"/>
    <mergeCell ref="C33:G33"/>
    <mergeCell ref="C35:G35"/>
    <mergeCell ref="C36:G36"/>
    <mergeCell ref="C37:G37"/>
    <mergeCell ref="C22:G22"/>
    <mergeCell ref="C23:G23"/>
    <mergeCell ref="C24:G24"/>
    <mergeCell ref="C25:G25"/>
    <mergeCell ref="C27:G27"/>
    <mergeCell ref="C29:G29"/>
    <mergeCell ref="C12:G12"/>
    <mergeCell ref="C13:G13"/>
    <mergeCell ref="C14:G14"/>
    <mergeCell ref="C15:G15"/>
    <mergeCell ref="C17:G17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84</v>
      </c>
      <c r="B1" s="195"/>
      <c r="C1" s="195"/>
      <c r="D1" s="195"/>
      <c r="E1" s="195"/>
      <c r="F1" s="195"/>
      <c r="G1" s="195"/>
      <c r="AG1" t="s">
        <v>85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86</v>
      </c>
    </row>
    <row r="3" spans="1:60" ht="24.95" customHeight="1" x14ac:dyDescent="0.2">
      <c r="A3" s="196" t="s">
        <v>8</v>
      </c>
      <c r="B3" s="49" t="s">
        <v>48</v>
      </c>
      <c r="C3" s="199" t="s">
        <v>49</v>
      </c>
      <c r="D3" s="197"/>
      <c r="E3" s="197"/>
      <c r="F3" s="197"/>
      <c r="G3" s="198"/>
      <c r="AC3" s="174" t="s">
        <v>86</v>
      </c>
      <c r="AG3" t="s">
        <v>87</v>
      </c>
    </row>
    <row r="4" spans="1:60" ht="24.95" customHeight="1" x14ac:dyDescent="0.2">
      <c r="A4" s="200" t="s">
        <v>9</v>
      </c>
      <c r="B4" s="201" t="s">
        <v>50</v>
      </c>
      <c r="C4" s="202" t="s">
        <v>51</v>
      </c>
      <c r="D4" s="203"/>
      <c r="E4" s="203"/>
      <c r="F4" s="203"/>
      <c r="G4" s="204"/>
      <c r="AG4" t="s">
        <v>88</v>
      </c>
    </row>
    <row r="5" spans="1:60" x14ac:dyDescent="0.2">
      <c r="D5" s="10"/>
    </row>
    <row r="6" spans="1:60" ht="38.25" x14ac:dyDescent="0.2">
      <c r="A6" s="206" t="s">
        <v>89</v>
      </c>
      <c r="B6" s="208" t="s">
        <v>90</v>
      </c>
      <c r="C6" s="208" t="s">
        <v>91</v>
      </c>
      <c r="D6" s="207" t="s">
        <v>92</v>
      </c>
      <c r="E6" s="206" t="s">
        <v>93</v>
      </c>
      <c r="F6" s="205" t="s">
        <v>94</v>
      </c>
      <c r="G6" s="206" t="s">
        <v>29</v>
      </c>
      <c r="H6" s="209" t="s">
        <v>30</v>
      </c>
      <c r="I6" s="209" t="s">
        <v>95</v>
      </c>
      <c r="J6" s="209" t="s">
        <v>31</v>
      </c>
      <c r="K6" s="209" t="s">
        <v>96</v>
      </c>
      <c r="L6" s="209" t="s">
        <v>97</v>
      </c>
      <c r="M6" s="209" t="s">
        <v>98</v>
      </c>
      <c r="N6" s="209" t="s">
        <v>99</v>
      </c>
      <c r="O6" s="209" t="s">
        <v>100</v>
      </c>
      <c r="P6" s="209" t="s">
        <v>101</v>
      </c>
      <c r="Q6" s="209" t="s">
        <v>102</v>
      </c>
      <c r="R6" s="209" t="s">
        <v>103</v>
      </c>
      <c r="S6" s="209" t="s">
        <v>104</v>
      </c>
      <c r="T6" s="209" t="s">
        <v>105</v>
      </c>
      <c r="U6" s="209" t="s">
        <v>106</v>
      </c>
      <c r="V6" s="209" t="s">
        <v>107</v>
      </c>
      <c r="W6" s="209" t="s">
        <v>108</v>
      </c>
      <c r="X6" s="209" t="s">
        <v>109</v>
      </c>
      <c r="Y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111</v>
      </c>
      <c r="B8" s="225" t="s">
        <v>67</v>
      </c>
      <c r="C8" s="243" t="s">
        <v>68</v>
      </c>
      <c r="D8" s="226"/>
      <c r="E8" s="227"/>
      <c r="F8" s="228"/>
      <c r="G8" s="228">
        <f>SUMIF(AG9:AG49,"&lt;&gt;NOR",G9:G49)</f>
        <v>0</v>
      </c>
      <c r="H8" s="228"/>
      <c r="I8" s="228">
        <f>SUM(I9:I49)</f>
        <v>0</v>
      </c>
      <c r="J8" s="228"/>
      <c r="K8" s="228">
        <f>SUM(K9:K49)</f>
        <v>0</v>
      </c>
      <c r="L8" s="228"/>
      <c r="M8" s="228">
        <f>SUM(M9:M49)</f>
        <v>0</v>
      </c>
      <c r="N8" s="227"/>
      <c r="O8" s="227">
        <f>SUM(O9:O49)</f>
        <v>0</v>
      </c>
      <c r="P8" s="227"/>
      <c r="Q8" s="227">
        <f>SUM(Q9:Q49)</f>
        <v>0</v>
      </c>
      <c r="R8" s="228"/>
      <c r="S8" s="228"/>
      <c r="T8" s="229"/>
      <c r="U8" s="223"/>
      <c r="V8" s="223">
        <f>SUM(V9:V49)</f>
        <v>0</v>
      </c>
      <c r="W8" s="223"/>
      <c r="X8" s="223"/>
      <c r="Y8" s="223"/>
      <c r="AG8" t="s">
        <v>112</v>
      </c>
    </row>
    <row r="9" spans="1:60" outlineLevel="1" x14ac:dyDescent="0.2">
      <c r="A9" s="231">
        <v>1</v>
      </c>
      <c r="B9" s="232" t="s">
        <v>279</v>
      </c>
      <c r="C9" s="244" t="s">
        <v>280</v>
      </c>
      <c r="D9" s="233" t="s">
        <v>281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227</v>
      </c>
      <c r="T9" s="237" t="s">
        <v>271</v>
      </c>
      <c r="U9" s="220">
        <v>0</v>
      </c>
      <c r="V9" s="220">
        <f>ROUND(E9*U9,2)</f>
        <v>0</v>
      </c>
      <c r="W9" s="220"/>
      <c r="X9" s="220" t="s">
        <v>272</v>
      </c>
      <c r="Y9" s="220" t="s">
        <v>119</v>
      </c>
      <c r="Z9" s="210"/>
      <c r="AA9" s="210"/>
      <c r="AB9" s="210"/>
      <c r="AC9" s="210"/>
      <c r="AD9" s="210"/>
      <c r="AE9" s="210"/>
      <c r="AF9" s="210"/>
      <c r="AG9" s="210" t="s">
        <v>282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283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284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>- zahrnuje veškeré náklady spojené s objednatelem požadovanými zkouškami dle schváleného kontrolního a zkušebního plánu, který bude předložen ke schválení dodadavatelem stavby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285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7" t="s">
        <v>286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7" t="s">
        <v>67</v>
      </c>
      <c r="D14" s="221"/>
      <c r="E14" s="222">
        <v>1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8"/>
      <c r="D15" s="241"/>
      <c r="E15" s="241"/>
      <c r="F15" s="241"/>
      <c r="G15" s="241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130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1">
        <v>2</v>
      </c>
      <c r="B16" s="232" t="s">
        <v>287</v>
      </c>
      <c r="C16" s="244" t="s">
        <v>288</v>
      </c>
      <c r="D16" s="233" t="s">
        <v>281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177</v>
      </c>
      <c r="T16" s="237" t="s">
        <v>271</v>
      </c>
      <c r="U16" s="220">
        <v>0</v>
      </c>
      <c r="V16" s="220">
        <f>ROUND(E16*U16,2)</f>
        <v>0</v>
      </c>
      <c r="W16" s="220"/>
      <c r="X16" s="220" t="s">
        <v>272</v>
      </c>
      <c r="Y16" s="220" t="s">
        <v>119</v>
      </c>
      <c r="Z16" s="210"/>
      <c r="AA16" s="210"/>
      <c r="AB16" s="210"/>
      <c r="AC16" s="210"/>
      <c r="AD16" s="210"/>
      <c r="AE16" s="210"/>
      <c r="AF16" s="210"/>
      <c r="AG16" s="210" t="s">
        <v>282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5" t="s">
        <v>289</v>
      </c>
      <c r="D17" s="238"/>
      <c r="E17" s="238"/>
      <c r="F17" s="238"/>
      <c r="G17" s="238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46" t="s">
        <v>290</v>
      </c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122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6" t="s">
        <v>291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Cena dále zahrnuje zřízení , údržbu, pronájem a odstranění přechodného dopravního značení po celou dobu stavby.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7" t="s">
        <v>286</v>
      </c>
      <c r="D20" s="221"/>
      <c r="E20" s="222"/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129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47" t="s">
        <v>67</v>
      </c>
      <c r="D21" s="221"/>
      <c r="E21" s="222">
        <v>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129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8"/>
      <c r="D22" s="241"/>
      <c r="E22" s="241"/>
      <c r="F22" s="241"/>
      <c r="G22" s="24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130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1">
        <v>3</v>
      </c>
      <c r="B23" s="232" t="s">
        <v>292</v>
      </c>
      <c r="C23" s="244" t="s">
        <v>293</v>
      </c>
      <c r="D23" s="233" t="s">
        <v>281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6"/>
      <c r="S23" s="236" t="s">
        <v>177</v>
      </c>
      <c r="T23" s="237" t="s">
        <v>271</v>
      </c>
      <c r="U23" s="220">
        <v>0</v>
      </c>
      <c r="V23" s="220">
        <f>ROUND(E23*U23,2)</f>
        <v>0</v>
      </c>
      <c r="W23" s="220"/>
      <c r="X23" s="220" t="s">
        <v>272</v>
      </c>
      <c r="Y23" s="220" t="s">
        <v>119</v>
      </c>
      <c r="Z23" s="210"/>
      <c r="AA23" s="210"/>
      <c r="AB23" s="210"/>
      <c r="AC23" s="210"/>
      <c r="AD23" s="210"/>
      <c r="AE23" s="210"/>
      <c r="AF23" s="210"/>
      <c r="AG23" s="210" t="s">
        <v>282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5" t="s">
        <v>294</v>
      </c>
      <c r="D24" s="238"/>
      <c r="E24" s="238"/>
      <c r="F24" s="238"/>
      <c r="G24" s="23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9" t="str">
        <f>C24</f>
        <v>Náklady na vytyčení stávajících inženýrských sítí jejich správci, včetně provedení případných průzkumných sond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7" t="s">
        <v>286</v>
      </c>
      <c r="D25" s="221"/>
      <c r="E25" s="222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47" t="s">
        <v>67</v>
      </c>
      <c r="D26" s="221"/>
      <c r="E26" s="222">
        <v>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130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295</v>
      </c>
      <c r="C28" s="244" t="s">
        <v>296</v>
      </c>
      <c r="D28" s="233" t="s">
        <v>281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227</v>
      </c>
      <c r="T28" s="237" t="s">
        <v>271</v>
      </c>
      <c r="U28" s="220">
        <v>0</v>
      </c>
      <c r="V28" s="220">
        <f>ROUND(E28*U28,2)</f>
        <v>0</v>
      </c>
      <c r="W28" s="220"/>
      <c r="X28" s="220" t="s">
        <v>272</v>
      </c>
      <c r="Y28" s="220" t="s">
        <v>119</v>
      </c>
      <c r="Z28" s="210"/>
      <c r="AA28" s="210"/>
      <c r="AB28" s="210"/>
      <c r="AC28" s="210"/>
      <c r="AD28" s="210"/>
      <c r="AE28" s="210"/>
      <c r="AF28" s="210"/>
      <c r="AG28" s="210" t="s">
        <v>282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7" t="s">
        <v>297</v>
      </c>
      <c r="D29" s="221"/>
      <c r="E29" s="222"/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7" t="s">
        <v>67</v>
      </c>
      <c r="D30" s="221"/>
      <c r="E30" s="222">
        <v>1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8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130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1">
        <v>5</v>
      </c>
      <c r="B32" s="232" t="s">
        <v>298</v>
      </c>
      <c r="C32" s="244" t="s">
        <v>296</v>
      </c>
      <c r="D32" s="233" t="s">
        <v>281</v>
      </c>
      <c r="E32" s="234">
        <v>1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6"/>
      <c r="S32" s="236" t="s">
        <v>227</v>
      </c>
      <c r="T32" s="237" t="s">
        <v>271</v>
      </c>
      <c r="U32" s="220">
        <v>0</v>
      </c>
      <c r="V32" s="220">
        <f>ROUND(E32*U32,2)</f>
        <v>0</v>
      </c>
      <c r="W32" s="220"/>
      <c r="X32" s="220" t="s">
        <v>272</v>
      </c>
      <c r="Y32" s="220" t="s">
        <v>119</v>
      </c>
      <c r="Z32" s="210"/>
      <c r="AA32" s="210"/>
      <c r="AB32" s="210"/>
      <c r="AC32" s="210"/>
      <c r="AD32" s="210"/>
      <c r="AE32" s="210"/>
      <c r="AF32" s="210"/>
      <c r="AG32" s="210" t="s">
        <v>282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7" t="s">
        <v>299</v>
      </c>
      <c r="D33" s="221"/>
      <c r="E33" s="222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129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47" t="s">
        <v>67</v>
      </c>
      <c r="D34" s="221"/>
      <c r="E34" s="222">
        <v>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129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8"/>
      <c r="D35" s="241"/>
      <c r="E35" s="241"/>
      <c r="F35" s="241"/>
      <c r="G35" s="241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130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1">
        <v>6</v>
      </c>
      <c r="B36" s="232" t="s">
        <v>300</v>
      </c>
      <c r="C36" s="244" t="s">
        <v>301</v>
      </c>
      <c r="D36" s="233" t="s">
        <v>281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177</v>
      </c>
      <c r="T36" s="237" t="s">
        <v>271</v>
      </c>
      <c r="U36" s="220">
        <v>0</v>
      </c>
      <c r="V36" s="220">
        <f>ROUND(E36*U36,2)</f>
        <v>0</v>
      </c>
      <c r="W36" s="220"/>
      <c r="X36" s="220" t="s">
        <v>272</v>
      </c>
      <c r="Y36" s="220" t="s">
        <v>119</v>
      </c>
      <c r="Z36" s="210"/>
      <c r="AA36" s="210"/>
      <c r="AB36" s="210"/>
      <c r="AC36" s="210"/>
      <c r="AD36" s="210"/>
      <c r="AE36" s="210"/>
      <c r="AF36" s="210"/>
      <c r="AG36" s="210" t="s">
        <v>282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5" t="s">
        <v>302</v>
      </c>
      <c r="D37" s="238"/>
      <c r="E37" s="238"/>
      <c r="F37" s="238"/>
      <c r="G37" s="238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9" t="str">
        <f>C37</f>
        <v>Zpracování projektové dokumentace skutečného provedení stavby v počtu 2 paré v papírové podobě a 2 ks elektronicky na CD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7" t="s">
        <v>286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47" t="s">
        <v>67</v>
      </c>
      <c r="D39" s="221"/>
      <c r="E39" s="222">
        <v>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8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130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1">
        <v>7</v>
      </c>
      <c r="B41" s="232" t="s">
        <v>303</v>
      </c>
      <c r="C41" s="244" t="s">
        <v>304</v>
      </c>
      <c r="D41" s="233" t="s">
        <v>281</v>
      </c>
      <c r="E41" s="234">
        <v>1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6"/>
      <c r="S41" s="236" t="s">
        <v>177</v>
      </c>
      <c r="T41" s="237" t="s">
        <v>271</v>
      </c>
      <c r="U41" s="220">
        <v>0</v>
      </c>
      <c r="V41" s="220">
        <f>ROUND(E41*U41,2)</f>
        <v>0</v>
      </c>
      <c r="W41" s="220"/>
      <c r="X41" s="220" t="s">
        <v>272</v>
      </c>
      <c r="Y41" s="220" t="s">
        <v>119</v>
      </c>
      <c r="Z41" s="210"/>
      <c r="AA41" s="210"/>
      <c r="AB41" s="210"/>
      <c r="AC41" s="210"/>
      <c r="AD41" s="210"/>
      <c r="AE41" s="210"/>
      <c r="AF41" s="210"/>
      <c r="AG41" s="210" t="s">
        <v>282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5" t="s">
        <v>305</v>
      </c>
      <c r="D42" s="238"/>
      <c r="E42" s="238"/>
      <c r="F42" s="238"/>
      <c r="G42" s="238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7" t="s">
        <v>286</v>
      </c>
      <c r="D43" s="221"/>
      <c r="E43" s="222"/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47" t="s">
        <v>67</v>
      </c>
      <c r="D44" s="221"/>
      <c r="E44" s="222">
        <v>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8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130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8</v>
      </c>
      <c r="B46" s="232" t="s">
        <v>306</v>
      </c>
      <c r="C46" s="244" t="s">
        <v>307</v>
      </c>
      <c r="D46" s="233" t="s">
        <v>281</v>
      </c>
      <c r="E46" s="234">
        <v>1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177</v>
      </c>
      <c r="T46" s="237" t="s">
        <v>271</v>
      </c>
      <c r="U46" s="220">
        <v>0</v>
      </c>
      <c r="V46" s="220">
        <f>ROUND(E46*U46,2)</f>
        <v>0</v>
      </c>
      <c r="W46" s="220"/>
      <c r="X46" s="220" t="s">
        <v>272</v>
      </c>
      <c r="Y46" s="220" t="s">
        <v>119</v>
      </c>
      <c r="Z46" s="210"/>
      <c r="AA46" s="210"/>
      <c r="AB46" s="210"/>
      <c r="AC46" s="210"/>
      <c r="AD46" s="210"/>
      <c r="AE46" s="210"/>
      <c r="AF46" s="210"/>
      <c r="AG46" s="210" t="s">
        <v>282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7" t="s">
        <v>286</v>
      </c>
      <c r="D47" s="221"/>
      <c r="E47" s="222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129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7" t="s">
        <v>67</v>
      </c>
      <c r="D48" s="221"/>
      <c r="E48" s="222">
        <v>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8"/>
      <c r="D49" s="241"/>
      <c r="E49" s="241"/>
      <c r="F49" s="241"/>
      <c r="G49" s="24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130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50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12</v>
      </c>
      <c r="AF50">
        <v>21</v>
      </c>
      <c r="AG50" t="s">
        <v>97</v>
      </c>
    </row>
    <row r="51" spans="1:60" x14ac:dyDescent="0.2">
      <c r="A51" s="213"/>
      <c r="B51" s="214" t="s">
        <v>29</v>
      </c>
      <c r="C51" s="251"/>
      <c r="D51" s="215"/>
      <c r="E51" s="216"/>
      <c r="F51" s="216"/>
      <c r="G51" s="230">
        <f>G8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275</v>
      </c>
    </row>
    <row r="52" spans="1:60" x14ac:dyDescent="0.2">
      <c r="C52" s="252"/>
      <c r="D52" s="10"/>
      <c r="AG52" t="s">
        <v>278</v>
      </c>
    </row>
    <row r="53" spans="1:60" x14ac:dyDescent="0.2">
      <c r="D53" s="10"/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BlXDKBqn9pbD0WmPL3dFLMU0WHj5hu2USMpJ8VEupR9lfs+8hNZe4WDW6IyWNcPXcFQ6AaqJabjn8r0i00AnQQ==" saltValue="wIz+QwIwLacQlcfcuxITFg==" spinCount="100000" sheet="1" formatRows="0"/>
  <mergeCells count="21">
    <mergeCell ref="C42:G42"/>
    <mergeCell ref="C45:G45"/>
    <mergeCell ref="C49:G49"/>
    <mergeCell ref="C24:G24"/>
    <mergeCell ref="C27:G27"/>
    <mergeCell ref="C31:G31"/>
    <mergeCell ref="C35:G35"/>
    <mergeCell ref="C37:G37"/>
    <mergeCell ref="C40:G40"/>
    <mergeCell ref="C12:G12"/>
    <mergeCell ref="C15:G15"/>
    <mergeCell ref="C17:G17"/>
    <mergeCell ref="C18:G18"/>
    <mergeCell ref="C19:G19"/>
    <mergeCell ref="C22:G22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84</v>
      </c>
      <c r="B1" s="195"/>
      <c r="C1" s="195"/>
      <c r="D1" s="195"/>
      <c r="E1" s="195"/>
      <c r="F1" s="195"/>
      <c r="G1" s="195"/>
      <c r="AG1" t="s">
        <v>85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86</v>
      </c>
    </row>
    <row r="3" spans="1:60" ht="24.95" customHeight="1" x14ac:dyDescent="0.2">
      <c r="A3" s="196" t="s">
        <v>8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86</v>
      </c>
      <c r="AG3" t="s">
        <v>87</v>
      </c>
    </row>
    <row r="4" spans="1:60" ht="24.95" customHeight="1" x14ac:dyDescent="0.2">
      <c r="A4" s="200" t="s">
        <v>9</v>
      </c>
      <c r="B4" s="201" t="s">
        <v>52</v>
      </c>
      <c r="C4" s="202" t="s">
        <v>53</v>
      </c>
      <c r="D4" s="203"/>
      <c r="E4" s="203"/>
      <c r="F4" s="203"/>
      <c r="G4" s="204"/>
      <c r="AG4" t="s">
        <v>88</v>
      </c>
    </row>
    <row r="5" spans="1:60" x14ac:dyDescent="0.2">
      <c r="D5" s="10"/>
    </row>
    <row r="6" spans="1:60" ht="38.25" x14ac:dyDescent="0.2">
      <c r="A6" s="206" t="s">
        <v>89</v>
      </c>
      <c r="B6" s="208" t="s">
        <v>90</v>
      </c>
      <c r="C6" s="208" t="s">
        <v>91</v>
      </c>
      <c r="D6" s="207" t="s">
        <v>92</v>
      </c>
      <c r="E6" s="206" t="s">
        <v>93</v>
      </c>
      <c r="F6" s="205" t="s">
        <v>94</v>
      </c>
      <c r="G6" s="206" t="s">
        <v>29</v>
      </c>
      <c r="H6" s="209" t="s">
        <v>30</v>
      </c>
      <c r="I6" s="209" t="s">
        <v>95</v>
      </c>
      <c r="J6" s="209" t="s">
        <v>31</v>
      </c>
      <c r="K6" s="209" t="s">
        <v>96</v>
      </c>
      <c r="L6" s="209" t="s">
        <v>97</v>
      </c>
      <c r="M6" s="209" t="s">
        <v>98</v>
      </c>
      <c r="N6" s="209" t="s">
        <v>99</v>
      </c>
      <c r="O6" s="209" t="s">
        <v>100</v>
      </c>
      <c r="P6" s="209" t="s">
        <v>101</v>
      </c>
      <c r="Q6" s="209" t="s">
        <v>102</v>
      </c>
      <c r="R6" s="209" t="s">
        <v>103</v>
      </c>
      <c r="S6" s="209" t="s">
        <v>104</v>
      </c>
      <c r="T6" s="209" t="s">
        <v>105</v>
      </c>
      <c r="U6" s="209" t="s">
        <v>106</v>
      </c>
      <c r="V6" s="209" t="s">
        <v>107</v>
      </c>
      <c r="W6" s="209" t="s">
        <v>108</v>
      </c>
      <c r="X6" s="209" t="s">
        <v>109</v>
      </c>
      <c r="Y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111</v>
      </c>
      <c r="B8" s="225" t="s">
        <v>67</v>
      </c>
      <c r="C8" s="243" t="s">
        <v>68</v>
      </c>
      <c r="D8" s="226"/>
      <c r="E8" s="227"/>
      <c r="F8" s="228"/>
      <c r="G8" s="228">
        <f>SUMIF(AG9:AG66,"&lt;&gt;NOR",G9:G66)</f>
        <v>0</v>
      </c>
      <c r="H8" s="228"/>
      <c r="I8" s="228">
        <f>SUM(I9:I66)</f>
        <v>0</v>
      </c>
      <c r="J8" s="228"/>
      <c r="K8" s="228">
        <f>SUM(K9:K66)</f>
        <v>0</v>
      </c>
      <c r="L8" s="228"/>
      <c r="M8" s="228">
        <f>SUM(M9:M66)</f>
        <v>0</v>
      </c>
      <c r="N8" s="227"/>
      <c r="O8" s="227">
        <f>SUM(O9:O66)</f>
        <v>0.01</v>
      </c>
      <c r="P8" s="227"/>
      <c r="Q8" s="227">
        <f>SUM(Q9:Q66)</f>
        <v>3112.46</v>
      </c>
      <c r="R8" s="228"/>
      <c r="S8" s="228"/>
      <c r="T8" s="229"/>
      <c r="U8" s="223"/>
      <c r="V8" s="223">
        <f>SUM(V9:V66)</f>
        <v>0</v>
      </c>
      <c r="W8" s="223"/>
      <c r="X8" s="223"/>
      <c r="Y8" s="223"/>
      <c r="AG8" t="s">
        <v>112</v>
      </c>
    </row>
    <row r="9" spans="1:60" ht="22.5" outlineLevel="1" x14ac:dyDescent="0.2">
      <c r="A9" s="231">
        <v>1</v>
      </c>
      <c r="B9" s="232" t="s">
        <v>113</v>
      </c>
      <c r="C9" s="244" t="s">
        <v>114</v>
      </c>
      <c r="D9" s="233" t="s">
        <v>115</v>
      </c>
      <c r="E9" s="234">
        <v>2491.9119999999998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116</v>
      </c>
      <c r="T9" s="237" t="s">
        <v>117</v>
      </c>
      <c r="U9" s="220">
        <v>0</v>
      </c>
      <c r="V9" s="220">
        <f>ROUND(E9*U9,2)</f>
        <v>0</v>
      </c>
      <c r="W9" s="220"/>
      <c r="X9" s="220" t="s">
        <v>118</v>
      </c>
      <c r="Y9" s="220" t="s">
        <v>119</v>
      </c>
      <c r="Z9" s="210"/>
      <c r="AA9" s="210"/>
      <c r="AB9" s="210"/>
      <c r="AC9" s="210"/>
      <c r="AD9" s="210"/>
      <c r="AE9" s="210"/>
      <c r="AF9" s="210"/>
      <c r="AG9" s="210" t="s">
        <v>120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121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123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 xml:space="preserve"> – veškeré poplatky provozovateli skládky, recyklační linky nebo jiného zařízení na zpracování nebo likvidaci odpadů související s převzetím, uložením, zpracováním nebo likvidací odpadu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124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ht="22.5" outlineLevel="3" x14ac:dyDescent="0.2">
      <c r="A13" s="217"/>
      <c r="B13" s="218"/>
      <c r="C13" s="246" t="s">
        <v>125</v>
      </c>
      <c r="D13" s="240"/>
      <c r="E13" s="240"/>
      <c r="F13" s="240"/>
      <c r="G13" s="24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122</v>
      </c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39" t="str">
        <f>C13</f>
        <v xml:space="preserve"> – náklady spojené s dopravou odpadu z místa stavby na místo převzetí provozovatelem skládky, recyklační linky nebo jiného zařízení na zpracování nebo likvidaci odpadů</v>
      </c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6" t="s">
        <v>126</v>
      </c>
      <c r="D14" s="240"/>
      <c r="E14" s="240"/>
      <c r="F14" s="240"/>
      <c r="G14" s="24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122</v>
      </c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3" x14ac:dyDescent="0.2">
      <c r="A15" s="217"/>
      <c r="B15" s="218"/>
      <c r="C15" s="246" t="s">
        <v>127</v>
      </c>
      <c r="D15" s="240"/>
      <c r="E15" s="240"/>
      <c r="F15" s="240"/>
      <c r="G15" s="240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122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39" t="str">
        <f>C15</f>
        <v>Tunou se rozumí hmotnost odpadu vytříděného v souladu se zákonem č. 541/2020 Sb., o nakládání s odpady, v platném znění.</v>
      </c>
      <c r="BB15" s="210"/>
      <c r="BC15" s="210"/>
      <c r="BD15" s="210"/>
      <c r="BE15" s="210"/>
      <c r="BF15" s="210"/>
      <c r="BG15" s="210"/>
      <c r="BH15" s="210"/>
    </row>
    <row r="16" spans="1:60" outlineLevel="2" x14ac:dyDescent="0.2">
      <c r="A16" s="217"/>
      <c r="B16" s="218"/>
      <c r="C16" s="247" t="s">
        <v>308</v>
      </c>
      <c r="D16" s="221"/>
      <c r="E16" s="222">
        <v>2491.9119999999998</v>
      </c>
      <c r="F16" s="220"/>
      <c r="G16" s="220"/>
      <c r="H16" s="220"/>
      <c r="I16" s="220"/>
      <c r="J16" s="220"/>
      <c r="K16" s="220"/>
      <c r="L16" s="220"/>
      <c r="M16" s="220"/>
      <c r="N16" s="219"/>
      <c r="O16" s="219"/>
      <c r="P16" s="219"/>
      <c r="Q16" s="219"/>
      <c r="R16" s="220"/>
      <c r="S16" s="220"/>
      <c r="T16" s="220"/>
      <c r="U16" s="220"/>
      <c r="V16" s="220"/>
      <c r="W16" s="220"/>
      <c r="X16" s="220"/>
      <c r="Y16" s="220"/>
      <c r="Z16" s="210"/>
      <c r="AA16" s="210"/>
      <c r="AB16" s="210"/>
      <c r="AC16" s="210"/>
      <c r="AD16" s="210"/>
      <c r="AE16" s="210"/>
      <c r="AF16" s="210"/>
      <c r="AG16" s="210" t="s">
        <v>129</v>
      </c>
      <c r="AH16" s="210">
        <v>0</v>
      </c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8"/>
      <c r="D17" s="241"/>
      <c r="E17" s="241"/>
      <c r="F17" s="241"/>
      <c r="G17" s="241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130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ht="22.5" outlineLevel="1" x14ac:dyDescent="0.2">
      <c r="A18" s="231">
        <v>2</v>
      </c>
      <c r="B18" s="232" t="s">
        <v>131</v>
      </c>
      <c r="C18" s="244" t="s">
        <v>132</v>
      </c>
      <c r="D18" s="233" t="s">
        <v>115</v>
      </c>
      <c r="E18" s="234">
        <v>560.4</v>
      </c>
      <c r="F18" s="235"/>
      <c r="G18" s="236">
        <f>ROUND(E18*F18,2)</f>
        <v>0</v>
      </c>
      <c r="H18" s="235"/>
      <c r="I18" s="236">
        <f>ROUND(E18*H18,2)</f>
        <v>0</v>
      </c>
      <c r="J18" s="235"/>
      <c r="K18" s="236">
        <f>ROUND(E18*J18,2)</f>
        <v>0</v>
      </c>
      <c r="L18" s="236">
        <v>21</v>
      </c>
      <c r="M18" s="236">
        <f>G18*(1+L18/100)</f>
        <v>0</v>
      </c>
      <c r="N18" s="234">
        <v>0</v>
      </c>
      <c r="O18" s="234">
        <f>ROUND(E18*N18,2)</f>
        <v>0</v>
      </c>
      <c r="P18" s="234">
        <v>0</v>
      </c>
      <c r="Q18" s="234">
        <f>ROUND(E18*P18,2)</f>
        <v>0</v>
      </c>
      <c r="R18" s="236"/>
      <c r="S18" s="236" t="s">
        <v>116</v>
      </c>
      <c r="T18" s="237" t="s">
        <v>117</v>
      </c>
      <c r="U18" s="220">
        <v>0</v>
      </c>
      <c r="V18" s="220">
        <f>ROUND(E18*U18,2)</f>
        <v>0</v>
      </c>
      <c r="W18" s="220"/>
      <c r="X18" s="220" t="s">
        <v>118</v>
      </c>
      <c r="Y18" s="220" t="s">
        <v>119</v>
      </c>
      <c r="Z18" s="210"/>
      <c r="AA18" s="210"/>
      <c r="AB18" s="210"/>
      <c r="AC18" s="210"/>
      <c r="AD18" s="210"/>
      <c r="AE18" s="210"/>
      <c r="AF18" s="210"/>
      <c r="AG18" s="210" t="s">
        <v>120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2" x14ac:dyDescent="0.2">
      <c r="A19" s="217"/>
      <c r="B19" s="218"/>
      <c r="C19" s="247" t="s">
        <v>309</v>
      </c>
      <c r="D19" s="221"/>
      <c r="E19" s="222">
        <v>560.4</v>
      </c>
      <c r="F19" s="220"/>
      <c r="G19" s="22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129</v>
      </c>
      <c r="AH19" s="210">
        <v>0</v>
      </c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8"/>
      <c r="D20" s="241"/>
      <c r="E20" s="241"/>
      <c r="F20" s="241"/>
      <c r="G20" s="241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130</v>
      </c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">
      <c r="A21" s="231">
        <v>3</v>
      </c>
      <c r="B21" s="232" t="s">
        <v>134</v>
      </c>
      <c r="C21" s="244" t="s">
        <v>135</v>
      </c>
      <c r="D21" s="233" t="s">
        <v>136</v>
      </c>
      <c r="E21" s="234">
        <v>2280</v>
      </c>
      <c r="F21" s="235"/>
      <c r="G21" s="236">
        <f>ROUND(E21*F21,2)</f>
        <v>0</v>
      </c>
      <c r="H21" s="235"/>
      <c r="I21" s="236">
        <f>ROUND(E21*H21,2)</f>
        <v>0</v>
      </c>
      <c r="J21" s="235"/>
      <c r="K21" s="236">
        <f>ROUND(E21*J21,2)</f>
        <v>0</v>
      </c>
      <c r="L21" s="236">
        <v>21</v>
      </c>
      <c r="M21" s="236">
        <f>G21*(1+L21/100)</f>
        <v>0</v>
      </c>
      <c r="N21" s="234">
        <v>0</v>
      </c>
      <c r="O21" s="234">
        <f>ROUND(E21*N21,2)</f>
        <v>0</v>
      </c>
      <c r="P21" s="234">
        <v>0</v>
      </c>
      <c r="Q21" s="234">
        <f>ROUND(E21*P21,2)</f>
        <v>0</v>
      </c>
      <c r="R21" s="236"/>
      <c r="S21" s="236" t="s">
        <v>116</v>
      </c>
      <c r="T21" s="237" t="s">
        <v>117</v>
      </c>
      <c r="U21" s="220">
        <v>0</v>
      </c>
      <c r="V21" s="220">
        <f>ROUND(E21*U21,2)</f>
        <v>0</v>
      </c>
      <c r="W21" s="220"/>
      <c r="X21" s="220" t="s">
        <v>118</v>
      </c>
      <c r="Y21" s="220" t="s">
        <v>119</v>
      </c>
      <c r="Z21" s="210"/>
      <c r="AA21" s="210"/>
      <c r="AB21" s="210"/>
      <c r="AC21" s="210"/>
      <c r="AD21" s="210"/>
      <c r="AE21" s="210"/>
      <c r="AF21" s="210"/>
      <c r="AG21" s="210" t="s">
        <v>120</v>
      </c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5" t="s">
        <v>137</v>
      </c>
      <c r="D22" s="238"/>
      <c r="E22" s="238"/>
      <c r="F22" s="238"/>
      <c r="G22" s="238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122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3" x14ac:dyDescent="0.2">
      <c r="A23" s="217"/>
      <c r="B23" s="218"/>
      <c r="C23" s="246" t="s">
        <v>138</v>
      </c>
      <c r="D23" s="240"/>
      <c r="E23" s="240"/>
      <c r="F23" s="240"/>
      <c r="G23" s="240"/>
      <c r="H23" s="220"/>
      <c r="I23" s="220"/>
      <c r="J23" s="220"/>
      <c r="K23" s="220"/>
      <c r="L23" s="220"/>
      <c r="M23" s="220"/>
      <c r="N23" s="219"/>
      <c r="O23" s="219"/>
      <c r="P23" s="219"/>
      <c r="Q23" s="219"/>
      <c r="R23" s="220"/>
      <c r="S23" s="220"/>
      <c r="T23" s="220"/>
      <c r="U23" s="220"/>
      <c r="V23" s="220"/>
      <c r="W23" s="220"/>
      <c r="X23" s="220"/>
      <c r="Y23" s="220"/>
      <c r="Z23" s="210"/>
      <c r="AA23" s="210"/>
      <c r="AB23" s="210"/>
      <c r="AC23" s="210"/>
      <c r="AD23" s="210"/>
      <c r="AE23" s="210"/>
      <c r="AF23" s="210"/>
      <c r="AG23" s="210" t="s">
        <v>122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3" x14ac:dyDescent="0.2">
      <c r="A24" s="217"/>
      <c r="B24" s="218"/>
      <c r="C24" s="246" t="s">
        <v>139</v>
      </c>
      <c r="D24" s="240"/>
      <c r="E24" s="240"/>
      <c r="F24" s="240"/>
      <c r="G24" s="240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3" x14ac:dyDescent="0.2">
      <c r="A25" s="217"/>
      <c r="B25" s="218"/>
      <c r="C25" s="246" t="s">
        <v>140</v>
      </c>
      <c r="D25" s="240"/>
      <c r="E25" s="240"/>
      <c r="F25" s="240"/>
      <c r="G25" s="24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122</v>
      </c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2" x14ac:dyDescent="0.2">
      <c r="A26" s="217"/>
      <c r="B26" s="218"/>
      <c r="C26" s="247" t="s">
        <v>310</v>
      </c>
      <c r="D26" s="221"/>
      <c r="E26" s="222">
        <v>2280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130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142</v>
      </c>
      <c r="C28" s="244" t="s">
        <v>143</v>
      </c>
      <c r="D28" s="233" t="s">
        <v>136</v>
      </c>
      <c r="E28" s="234">
        <v>35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116</v>
      </c>
      <c r="T28" s="237" t="s">
        <v>117</v>
      </c>
      <c r="U28" s="220">
        <v>0</v>
      </c>
      <c r="V28" s="220">
        <f>ROUND(E28*U28,2)</f>
        <v>0</v>
      </c>
      <c r="W28" s="220"/>
      <c r="X28" s="220" t="s">
        <v>118</v>
      </c>
      <c r="Y28" s="220" t="s">
        <v>119</v>
      </c>
      <c r="Z28" s="210"/>
      <c r="AA28" s="210"/>
      <c r="AB28" s="210"/>
      <c r="AC28" s="210"/>
      <c r="AD28" s="210"/>
      <c r="AE28" s="210"/>
      <c r="AF28" s="210"/>
      <c r="AG28" s="210" t="s">
        <v>120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5" t="s">
        <v>144</v>
      </c>
      <c r="D29" s="238"/>
      <c r="E29" s="238"/>
      <c r="F29" s="238"/>
      <c r="G29" s="238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122</v>
      </c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6" t="s">
        <v>145</v>
      </c>
      <c r="D30" s="240"/>
      <c r="E30" s="240"/>
      <c r="F30" s="240"/>
      <c r="G30" s="24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122</v>
      </c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3" x14ac:dyDescent="0.2">
      <c r="A31" s="217"/>
      <c r="B31" s="218"/>
      <c r="C31" s="246" t="s">
        <v>146</v>
      </c>
      <c r="D31" s="240"/>
      <c r="E31" s="240"/>
      <c r="F31" s="240"/>
      <c r="G31" s="240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122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2" x14ac:dyDescent="0.2">
      <c r="A32" s="217"/>
      <c r="B32" s="218"/>
      <c r="C32" s="247" t="s">
        <v>311</v>
      </c>
      <c r="D32" s="221"/>
      <c r="E32" s="222">
        <v>35</v>
      </c>
      <c r="F32" s="220"/>
      <c r="G32" s="220"/>
      <c r="H32" s="220"/>
      <c r="I32" s="220"/>
      <c r="J32" s="220"/>
      <c r="K32" s="220"/>
      <c r="L32" s="220"/>
      <c r="M32" s="220"/>
      <c r="N32" s="219"/>
      <c r="O32" s="219"/>
      <c r="P32" s="219"/>
      <c r="Q32" s="219"/>
      <c r="R32" s="220"/>
      <c r="S32" s="220"/>
      <c r="T32" s="220"/>
      <c r="U32" s="220"/>
      <c r="V32" s="220"/>
      <c r="W32" s="220"/>
      <c r="X32" s="220"/>
      <c r="Y32" s="220"/>
      <c r="Z32" s="210"/>
      <c r="AA32" s="210"/>
      <c r="AB32" s="210"/>
      <c r="AC32" s="210"/>
      <c r="AD32" s="210"/>
      <c r="AE32" s="210"/>
      <c r="AF32" s="210"/>
      <c r="AG32" s="210" t="s">
        <v>129</v>
      </c>
      <c r="AH32" s="210">
        <v>0</v>
      </c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8"/>
      <c r="D33" s="241"/>
      <c r="E33" s="241"/>
      <c r="F33" s="241"/>
      <c r="G33" s="241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130</v>
      </c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2.5" outlineLevel="1" x14ac:dyDescent="0.2">
      <c r="A34" s="231">
        <v>5</v>
      </c>
      <c r="B34" s="232" t="s">
        <v>148</v>
      </c>
      <c r="C34" s="244" t="s">
        <v>149</v>
      </c>
      <c r="D34" s="233" t="s">
        <v>150</v>
      </c>
      <c r="E34" s="234">
        <v>1083.44</v>
      </c>
      <c r="F34" s="235"/>
      <c r="G34" s="236">
        <f>ROUND(E34*F34,2)</f>
        <v>0</v>
      </c>
      <c r="H34" s="235"/>
      <c r="I34" s="236">
        <f>ROUND(E34*H34,2)</f>
        <v>0</v>
      </c>
      <c r="J34" s="235"/>
      <c r="K34" s="236">
        <f>ROUND(E34*J34,2)</f>
        <v>0</v>
      </c>
      <c r="L34" s="236">
        <v>21</v>
      </c>
      <c r="M34" s="236">
        <f>G34*(1+L34/100)</f>
        <v>0</v>
      </c>
      <c r="N34" s="234">
        <v>0</v>
      </c>
      <c r="O34" s="234">
        <f>ROUND(E34*N34,2)</f>
        <v>0</v>
      </c>
      <c r="P34" s="234">
        <v>2.64</v>
      </c>
      <c r="Q34" s="234">
        <f>ROUND(E34*P34,2)</f>
        <v>2860.28</v>
      </c>
      <c r="R34" s="236"/>
      <c r="S34" s="236" t="s">
        <v>116</v>
      </c>
      <c r="T34" s="237" t="s">
        <v>151</v>
      </c>
      <c r="U34" s="220">
        <v>0</v>
      </c>
      <c r="V34" s="220">
        <f>ROUND(E34*U34,2)</f>
        <v>0</v>
      </c>
      <c r="W34" s="220"/>
      <c r="X34" s="220" t="s">
        <v>118</v>
      </c>
      <c r="Y34" s="220" t="s">
        <v>119</v>
      </c>
      <c r="Z34" s="210"/>
      <c r="AA34" s="210"/>
      <c r="AB34" s="210"/>
      <c r="AC34" s="210"/>
      <c r="AD34" s="210"/>
      <c r="AE34" s="210"/>
      <c r="AF34" s="210"/>
      <c r="AG34" s="210" t="s">
        <v>120</v>
      </c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5" t="s">
        <v>137</v>
      </c>
      <c r="D35" s="238"/>
      <c r="E35" s="238"/>
      <c r="F35" s="238"/>
      <c r="G35" s="238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122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3" x14ac:dyDescent="0.2">
      <c r="A36" s="217"/>
      <c r="B36" s="218"/>
      <c r="C36" s="246" t="s">
        <v>276</v>
      </c>
      <c r="D36" s="240"/>
      <c r="E36" s="240"/>
      <c r="F36" s="240"/>
      <c r="G36" s="240"/>
      <c r="H36" s="220"/>
      <c r="I36" s="220"/>
      <c r="J36" s="220"/>
      <c r="K36" s="220"/>
      <c r="L36" s="220"/>
      <c r="M36" s="220"/>
      <c r="N36" s="219"/>
      <c r="O36" s="219"/>
      <c r="P36" s="219"/>
      <c r="Q36" s="219"/>
      <c r="R36" s="220"/>
      <c r="S36" s="220"/>
      <c r="T36" s="220"/>
      <c r="U36" s="220"/>
      <c r="V36" s="220"/>
      <c r="W36" s="220"/>
      <c r="X36" s="220"/>
      <c r="Y36" s="220"/>
      <c r="Z36" s="210"/>
      <c r="AA36" s="210"/>
      <c r="AB36" s="210"/>
      <c r="AC36" s="210"/>
      <c r="AD36" s="210"/>
      <c r="AE36" s="210"/>
      <c r="AF36" s="210"/>
      <c r="AG36" s="210" t="s">
        <v>122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3" x14ac:dyDescent="0.2">
      <c r="A37" s="217"/>
      <c r="B37" s="218"/>
      <c r="C37" s="246" t="s">
        <v>152</v>
      </c>
      <c r="D37" s="240"/>
      <c r="E37" s="240"/>
      <c r="F37" s="240"/>
      <c r="G37" s="240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ht="22.5" outlineLevel="3" x14ac:dyDescent="0.2">
      <c r="A38" s="217"/>
      <c r="B38" s="218"/>
      <c r="C38" s="246" t="s">
        <v>153</v>
      </c>
      <c r="D38" s="240"/>
      <c r="E38" s="240"/>
      <c r="F38" s="240"/>
      <c r="G38" s="24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122</v>
      </c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39" t="str">
        <f>C38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38" s="210"/>
      <c r="BC38" s="210"/>
      <c r="BD38" s="210"/>
      <c r="BE38" s="210"/>
      <c r="BF38" s="210"/>
      <c r="BG38" s="210"/>
      <c r="BH38" s="210"/>
    </row>
    <row r="39" spans="1:60" outlineLevel="2" x14ac:dyDescent="0.2">
      <c r="A39" s="217"/>
      <c r="B39" s="218"/>
      <c r="C39" s="247" t="s">
        <v>312</v>
      </c>
      <c r="D39" s="221"/>
      <c r="E39" s="222">
        <v>700.5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3" x14ac:dyDescent="0.2">
      <c r="A40" s="217"/>
      <c r="B40" s="218"/>
      <c r="C40" s="247" t="s">
        <v>313</v>
      </c>
      <c r="D40" s="221"/>
      <c r="E40" s="222">
        <v>382.94</v>
      </c>
      <c r="F40" s="220"/>
      <c r="G40" s="220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129</v>
      </c>
      <c r="AH40" s="210">
        <v>0</v>
      </c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2" x14ac:dyDescent="0.2">
      <c r="A41" s="217"/>
      <c r="B41" s="218"/>
      <c r="C41" s="248"/>
      <c r="D41" s="241"/>
      <c r="E41" s="241"/>
      <c r="F41" s="241"/>
      <c r="G41" s="241"/>
      <c r="H41" s="220"/>
      <c r="I41" s="220"/>
      <c r="J41" s="220"/>
      <c r="K41" s="220"/>
      <c r="L41" s="220"/>
      <c r="M41" s="220"/>
      <c r="N41" s="219"/>
      <c r="O41" s="219"/>
      <c r="P41" s="219"/>
      <c r="Q41" s="219"/>
      <c r="R41" s="220"/>
      <c r="S41" s="220"/>
      <c r="T41" s="220"/>
      <c r="U41" s="220"/>
      <c r="V41" s="220"/>
      <c r="W41" s="220"/>
      <c r="X41" s="220"/>
      <c r="Y41" s="220"/>
      <c r="Z41" s="210"/>
      <c r="AA41" s="210"/>
      <c r="AB41" s="210"/>
      <c r="AC41" s="210"/>
      <c r="AD41" s="210"/>
      <c r="AE41" s="210"/>
      <c r="AF41" s="210"/>
      <c r="AG41" s="210" t="s">
        <v>130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ht="22.5" outlineLevel="1" x14ac:dyDescent="0.2">
      <c r="A42" s="231">
        <v>6</v>
      </c>
      <c r="B42" s="232" t="s">
        <v>156</v>
      </c>
      <c r="C42" s="244" t="s">
        <v>157</v>
      </c>
      <c r="D42" s="233" t="s">
        <v>158</v>
      </c>
      <c r="E42" s="234">
        <v>934</v>
      </c>
      <c r="F42" s="235"/>
      <c r="G42" s="236">
        <f>ROUND(E42*F42,2)</f>
        <v>0</v>
      </c>
      <c r="H42" s="235"/>
      <c r="I42" s="236">
        <f>ROUND(E42*H42,2)</f>
        <v>0</v>
      </c>
      <c r="J42" s="235"/>
      <c r="K42" s="236">
        <f>ROUND(E42*J42,2)</f>
        <v>0</v>
      </c>
      <c r="L42" s="236">
        <v>21</v>
      </c>
      <c r="M42" s="236">
        <f>G42*(1+L42/100)</f>
        <v>0</v>
      </c>
      <c r="N42" s="234">
        <v>0</v>
      </c>
      <c r="O42" s="234">
        <f>ROUND(E42*N42,2)</f>
        <v>0</v>
      </c>
      <c r="P42" s="234">
        <v>0.27</v>
      </c>
      <c r="Q42" s="234">
        <f>ROUND(E42*P42,2)</f>
        <v>252.18</v>
      </c>
      <c r="R42" s="236"/>
      <c r="S42" s="236" t="s">
        <v>116</v>
      </c>
      <c r="T42" s="237" t="s">
        <v>159</v>
      </c>
      <c r="U42" s="220">
        <v>0</v>
      </c>
      <c r="V42" s="220">
        <f>ROUND(E42*U42,2)</f>
        <v>0</v>
      </c>
      <c r="W42" s="220"/>
      <c r="X42" s="220" t="s">
        <v>118</v>
      </c>
      <c r="Y42" s="220" t="s">
        <v>119</v>
      </c>
      <c r="Z42" s="210"/>
      <c r="AA42" s="210"/>
      <c r="AB42" s="210"/>
      <c r="AC42" s="210"/>
      <c r="AD42" s="210"/>
      <c r="AE42" s="210"/>
      <c r="AF42" s="210"/>
      <c r="AG42" s="210" t="s">
        <v>120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ht="33.75" outlineLevel="2" x14ac:dyDescent="0.2">
      <c r="A43" s="217"/>
      <c r="B43" s="218"/>
      <c r="C43" s="245" t="s">
        <v>160</v>
      </c>
      <c r="D43" s="238"/>
      <c r="E43" s="238"/>
      <c r="F43" s="238"/>
      <c r="G43" s="238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122</v>
      </c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39" t="str">
        <f>C43</f>
        <v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v>
      </c>
      <c r="BB43" s="210"/>
      <c r="BC43" s="210"/>
      <c r="BD43" s="210"/>
      <c r="BE43" s="210"/>
      <c r="BF43" s="210"/>
      <c r="BG43" s="210"/>
      <c r="BH43" s="210"/>
    </row>
    <row r="44" spans="1:60" outlineLevel="2" x14ac:dyDescent="0.2">
      <c r="A44" s="217"/>
      <c r="B44" s="218"/>
      <c r="C44" s="247" t="s">
        <v>314</v>
      </c>
      <c r="D44" s="221"/>
      <c r="E44" s="222">
        <v>934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8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130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7</v>
      </c>
      <c r="B46" s="232" t="s">
        <v>162</v>
      </c>
      <c r="C46" s="244" t="s">
        <v>163</v>
      </c>
      <c r="D46" s="233" t="s">
        <v>164</v>
      </c>
      <c r="E46" s="234">
        <v>16812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116</v>
      </c>
      <c r="T46" s="237" t="s">
        <v>159</v>
      </c>
      <c r="U46" s="220">
        <v>0</v>
      </c>
      <c r="V46" s="220">
        <f>ROUND(E46*U46,2)</f>
        <v>0</v>
      </c>
      <c r="W46" s="220"/>
      <c r="X46" s="220" t="s">
        <v>118</v>
      </c>
      <c r="Y46" s="220" t="s">
        <v>119</v>
      </c>
      <c r="Z46" s="210"/>
      <c r="AA46" s="210"/>
      <c r="AB46" s="210"/>
      <c r="AC46" s="210"/>
      <c r="AD46" s="210"/>
      <c r="AE46" s="210"/>
      <c r="AF46" s="210"/>
      <c r="AG46" s="210" t="s">
        <v>120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ht="22.5" outlineLevel="2" x14ac:dyDescent="0.2">
      <c r="A47" s="217"/>
      <c r="B47" s="218"/>
      <c r="C47" s="245" t="s">
        <v>165</v>
      </c>
      <c r="D47" s="238"/>
      <c r="E47" s="238"/>
      <c r="F47" s="238"/>
      <c r="G47" s="238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122</v>
      </c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39" t="str">
        <f>C47</f>
        <v>Položka zahrnuje samostatnou dopravu suti a vybouraných hmot. Množství se určí jako součin hmotnosti [t] a požadované vzdálenosti [km].</v>
      </c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6" t="s">
        <v>166</v>
      </c>
      <c r="D48" s="240"/>
      <c r="E48" s="240"/>
      <c r="F48" s="240"/>
      <c r="G48" s="24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122</v>
      </c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39" t="str">
        <f>C48</f>
        <v>v případě větší odvozové vzdálenosti nutno nacenit dle skutečné odovzové vzdálenosti skládky, nebo recyklačního dovra zhotoivtele.</v>
      </c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7" t="s">
        <v>315</v>
      </c>
      <c r="D49" s="221"/>
      <c r="E49" s="222">
        <v>16812</v>
      </c>
      <c r="F49" s="220"/>
      <c r="G49" s="220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129</v>
      </c>
      <c r="AH49" s="210">
        <v>0</v>
      </c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2" x14ac:dyDescent="0.2">
      <c r="A50" s="217"/>
      <c r="B50" s="218"/>
      <c r="C50" s="248"/>
      <c r="D50" s="241"/>
      <c r="E50" s="241"/>
      <c r="F50" s="241"/>
      <c r="G50" s="241"/>
      <c r="H50" s="220"/>
      <c r="I50" s="220"/>
      <c r="J50" s="220"/>
      <c r="K50" s="220"/>
      <c r="L50" s="220"/>
      <c r="M50" s="220"/>
      <c r="N50" s="219"/>
      <c r="O50" s="219"/>
      <c r="P50" s="219"/>
      <c r="Q50" s="219"/>
      <c r="R50" s="220"/>
      <c r="S50" s="220"/>
      <c r="T50" s="220"/>
      <c r="U50" s="220"/>
      <c r="V50" s="220"/>
      <c r="W50" s="220"/>
      <c r="X50" s="220"/>
      <c r="Y50" s="220"/>
      <c r="Z50" s="210"/>
      <c r="AA50" s="210"/>
      <c r="AB50" s="210"/>
      <c r="AC50" s="210"/>
      <c r="AD50" s="210"/>
      <c r="AE50" s="210"/>
      <c r="AF50" s="210"/>
      <c r="AG50" s="210" t="s">
        <v>130</v>
      </c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outlineLevel="1" x14ac:dyDescent="0.2">
      <c r="A51" s="231">
        <v>8</v>
      </c>
      <c r="B51" s="232" t="s">
        <v>168</v>
      </c>
      <c r="C51" s="244" t="s">
        <v>169</v>
      </c>
      <c r="D51" s="233" t="s">
        <v>136</v>
      </c>
      <c r="E51" s="234">
        <v>2280</v>
      </c>
      <c r="F51" s="235"/>
      <c r="G51" s="236">
        <f>ROUND(E51*F51,2)</f>
        <v>0</v>
      </c>
      <c r="H51" s="235"/>
      <c r="I51" s="236">
        <f>ROUND(E51*H51,2)</f>
        <v>0</v>
      </c>
      <c r="J51" s="235"/>
      <c r="K51" s="236">
        <f>ROUND(E51*J51,2)</f>
        <v>0</v>
      </c>
      <c r="L51" s="236">
        <v>21</v>
      </c>
      <c r="M51" s="236">
        <f>G51*(1+L51/100)</f>
        <v>0</v>
      </c>
      <c r="N51" s="234">
        <v>0</v>
      </c>
      <c r="O51" s="234">
        <f>ROUND(E51*N51,2)</f>
        <v>0</v>
      </c>
      <c r="P51" s="234">
        <v>0</v>
      </c>
      <c r="Q51" s="234">
        <f>ROUND(E51*P51,2)</f>
        <v>0</v>
      </c>
      <c r="R51" s="236"/>
      <c r="S51" s="236" t="s">
        <v>116</v>
      </c>
      <c r="T51" s="237" t="s">
        <v>117</v>
      </c>
      <c r="U51" s="220">
        <v>0</v>
      </c>
      <c r="V51" s="220">
        <f>ROUND(E51*U51,2)</f>
        <v>0</v>
      </c>
      <c r="W51" s="220"/>
      <c r="X51" s="220" t="s">
        <v>118</v>
      </c>
      <c r="Y51" s="220" t="s">
        <v>119</v>
      </c>
      <c r="Z51" s="210"/>
      <c r="AA51" s="210"/>
      <c r="AB51" s="210"/>
      <c r="AC51" s="210"/>
      <c r="AD51" s="210"/>
      <c r="AE51" s="210"/>
      <c r="AF51" s="210"/>
      <c r="AG51" s="210" t="s">
        <v>120</v>
      </c>
      <c r="AH51" s="210"/>
      <c r="AI51" s="210"/>
      <c r="AJ51" s="210"/>
      <c r="AK51" s="210"/>
      <c r="AL51" s="210"/>
      <c r="AM51" s="210"/>
      <c r="AN51" s="210"/>
      <c r="AO51" s="210"/>
      <c r="AP51" s="210"/>
      <c r="AQ51" s="210"/>
      <c r="AR51" s="210"/>
      <c r="AS51" s="210"/>
      <c r="AT51" s="210"/>
      <c r="AU51" s="210"/>
      <c r="AV51" s="210"/>
      <c r="AW51" s="210"/>
      <c r="AX51" s="210"/>
      <c r="AY51" s="210"/>
      <c r="AZ51" s="210"/>
      <c r="BA51" s="210"/>
      <c r="BB51" s="210"/>
      <c r="BC51" s="210"/>
      <c r="BD51" s="210"/>
      <c r="BE51" s="210"/>
      <c r="BF51" s="210"/>
      <c r="BG51" s="210"/>
      <c r="BH51" s="210"/>
    </row>
    <row r="52" spans="1:60" outlineLevel="2" x14ac:dyDescent="0.2">
      <c r="A52" s="217"/>
      <c r="B52" s="218"/>
      <c r="C52" s="245" t="s">
        <v>137</v>
      </c>
      <c r="D52" s="238"/>
      <c r="E52" s="238"/>
      <c r="F52" s="238"/>
      <c r="G52" s="238"/>
      <c r="H52" s="220"/>
      <c r="I52" s="220"/>
      <c r="J52" s="220"/>
      <c r="K52" s="220"/>
      <c r="L52" s="220"/>
      <c r="M52" s="220"/>
      <c r="N52" s="219"/>
      <c r="O52" s="219"/>
      <c r="P52" s="219"/>
      <c r="Q52" s="219"/>
      <c r="R52" s="220"/>
      <c r="S52" s="220"/>
      <c r="T52" s="220"/>
      <c r="U52" s="220"/>
      <c r="V52" s="220"/>
      <c r="W52" s="220"/>
      <c r="X52" s="220"/>
      <c r="Y52" s="220"/>
      <c r="Z52" s="210"/>
      <c r="AA52" s="210"/>
      <c r="AB52" s="210"/>
      <c r="AC52" s="210"/>
      <c r="AD52" s="210"/>
      <c r="AE52" s="210"/>
      <c r="AF52" s="210"/>
      <c r="AG52" s="210" t="s">
        <v>122</v>
      </c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3" x14ac:dyDescent="0.2">
      <c r="A53" s="217"/>
      <c r="B53" s="218"/>
      <c r="C53" s="246" t="s">
        <v>276</v>
      </c>
      <c r="D53" s="240"/>
      <c r="E53" s="240"/>
      <c r="F53" s="240"/>
      <c r="G53" s="240"/>
      <c r="H53" s="220"/>
      <c r="I53" s="220"/>
      <c r="J53" s="220"/>
      <c r="K53" s="220"/>
      <c r="L53" s="220"/>
      <c r="M53" s="220"/>
      <c r="N53" s="219"/>
      <c r="O53" s="219"/>
      <c r="P53" s="219"/>
      <c r="Q53" s="219"/>
      <c r="R53" s="220"/>
      <c r="S53" s="220"/>
      <c r="T53" s="220"/>
      <c r="U53" s="220"/>
      <c r="V53" s="220"/>
      <c r="W53" s="220"/>
      <c r="X53" s="220"/>
      <c r="Y53" s="220"/>
      <c r="Z53" s="210"/>
      <c r="AA53" s="210"/>
      <c r="AB53" s="210"/>
      <c r="AC53" s="210"/>
      <c r="AD53" s="210"/>
      <c r="AE53" s="210"/>
      <c r="AF53" s="210"/>
      <c r="AG53" s="210" t="s">
        <v>122</v>
      </c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3" x14ac:dyDescent="0.2">
      <c r="A54" s="217"/>
      <c r="B54" s="218"/>
      <c r="C54" s="246" t="s">
        <v>152</v>
      </c>
      <c r="D54" s="240"/>
      <c r="E54" s="240"/>
      <c r="F54" s="240"/>
      <c r="G54" s="240"/>
      <c r="H54" s="220"/>
      <c r="I54" s="220"/>
      <c r="J54" s="220"/>
      <c r="K54" s="220"/>
      <c r="L54" s="220"/>
      <c r="M54" s="220"/>
      <c r="N54" s="219"/>
      <c r="O54" s="219"/>
      <c r="P54" s="219"/>
      <c r="Q54" s="219"/>
      <c r="R54" s="220"/>
      <c r="S54" s="220"/>
      <c r="T54" s="220"/>
      <c r="U54" s="220"/>
      <c r="V54" s="220"/>
      <c r="W54" s="220"/>
      <c r="X54" s="220"/>
      <c r="Y54" s="220"/>
      <c r="Z54" s="210"/>
      <c r="AA54" s="210"/>
      <c r="AB54" s="210"/>
      <c r="AC54" s="210"/>
      <c r="AD54" s="210"/>
      <c r="AE54" s="210"/>
      <c r="AF54" s="210"/>
      <c r="AG54" s="210" t="s">
        <v>122</v>
      </c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ht="22.5" outlineLevel="3" x14ac:dyDescent="0.2">
      <c r="A55" s="217"/>
      <c r="B55" s="218"/>
      <c r="C55" s="246" t="s">
        <v>153</v>
      </c>
      <c r="D55" s="240"/>
      <c r="E55" s="240"/>
      <c r="F55" s="240"/>
      <c r="G55" s="240"/>
      <c r="H55" s="220"/>
      <c r="I55" s="220"/>
      <c r="J55" s="220"/>
      <c r="K55" s="220"/>
      <c r="L55" s="220"/>
      <c r="M55" s="220"/>
      <c r="N55" s="219"/>
      <c r="O55" s="219"/>
      <c r="P55" s="219"/>
      <c r="Q55" s="219"/>
      <c r="R55" s="220"/>
      <c r="S55" s="220"/>
      <c r="T55" s="220"/>
      <c r="U55" s="220"/>
      <c r="V55" s="220"/>
      <c r="W55" s="220"/>
      <c r="X55" s="220"/>
      <c r="Y55" s="220"/>
      <c r="Z55" s="210"/>
      <c r="AA55" s="210"/>
      <c r="AB55" s="210"/>
      <c r="AC55" s="210"/>
      <c r="AD55" s="210"/>
      <c r="AE55" s="210"/>
      <c r="AF55" s="210"/>
      <c r="AG55" s="210" t="s">
        <v>122</v>
      </c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39" t="str">
        <f>C55</f>
        <v>-  poplatek za skládku, který se vykazuje v položce 0141** (s výjimkou malého množství bouraného materiálu, kde je možné poplatek zahrnout do jednotkové ceny bourání – tento fakt musí být uveden v doplňujícím textu k položce).</v>
      </c>
      <c r="BB55" s="210"/>
      <c r="BC55" s="210"/>
      <c r="BD55" s="210"/>
      <c r="BE55" s="210"/>
      <c r="BF55" s="210"/>
      <c r="BG55" s="210"/>
      <c r="BH55" s="210"/>
    </row>
    <row r="56" spans="1:60" outlineLevel="2" x14ac:dyDescent="0.2">
      <c r="A56" s="217"/>
      <c r="B56" s="218"/>
      <c r="C56" s="247" t="s">
        <v>316</v>
      </c>
      <c r="D56" s="221"/>
      <c r="E56" s="222">
        <v>2280</v>
      </c>
      <c r="F56" s="220"/>
      <c r="G56" s="220"/>
      <c r="H56" s="220"/>
      <c r="I56" s="220"/>
      <c r="J56" s="220"/>
      <c r="K56" s="220"/>
      <c r="L56" s="220"/>
      <c r="M56" s="220"/>
      <c r="N56" s="219"/>
      <c r="O56" s="219"/>
      <c r="P56" s="219"/>
      <c r="Q56" s="219"/>
      <c r="R56" s="220"/>
      <c r="S56" s="220"/>
      <c r="T56" s="220"/>
      <c r="U56" s="220"/>
      <c r="V56" s="220"/>
      <c r="W56" s="220"/>
      <c r="X56" s="220"/>
      <c r="Y56" s="220"/>
      <c r="Z56" s="210"/>
      <c r="AA56" s="210"/>
      <c r="AB56" s="210"/>
      <c r="AC56" s="210"/>
      <c r="AD56" s="210"/>
      <c r="AE56" s="210"/>
      <c r="AF56" s="210"/>
      <c r="AG56" s="210" t="s">
        <v>129</v>
      </c>
      <c r="AH56" s="210">
        <v>0</v>
      </c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2" x14ac:dyDescent="0.2">
      <c r="A57" s="217"/>
      <c r="B57" s="218"/>
      <c r="C57" s="248"/>
      <c r="D57" s="241"/>
      <c r="E57" s="241"/>
      <c r="F57" s="241"/>
      <c r="G57" s="241"/>
      <c r="H57" s="220"/>
      <c r="I57" s="220"/>
      <c r="J57" s="220"/>
      <c r="K57" s="220"/>
      <c r="L57" s="220"/>
      <c r="M57" s="220"/>
      <c r="N57" s="219"/>
      <c r="O57" s="219"/>
      <c r="P57" s="219"/>
      <c r="Q57" s="219"/>
      <c r="R57" s="220"/>
      <c r="S57" s="220"/>
      <c r="T57" s="220"/>
      <c r="U57" s="220"/>
      <c r="V57" s="220"/>
      <c r="W57" s="220"/>
      <c r="X57" s="220"/>
      <c r="Y57" s="220"/>
      <c r="Z57" s="210"/>
      <c r="AA57" s="210"/>
      <c r="AB57" s="210"/>
      <c r="AC57" s="210"/>
      <c r="AD57" s="210"/>
      <c r="AE57" s="210"/>
      <c r="AF57" s="210"/>
      <c r="AG57" s="210" t="s">
        <v>130</v>
      </c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">
      <c r="A58" s="231">
        <v>9</v>
      </c>
      <c r="B58" s="232" t="s">
        <v>171</v>
      </c>
      <c r="C58" s="244" t="s">
        <v>172</v>
      </c>
      <c r="D58" s="233" t="s">
        <v>136</v>
      </c>
      <c r="E58" s="234">
        <v>2280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4">
        <v>0</v>
      </c>
      <c r="O58" s="234">
        <f>ROUND(E58*N58,2)</f>
        <v>0</v>
      </c>
      <c r="P58" s="234">
        <v>0</v>
      </c>
      <c r="Q58" s="234">
        <f>ROUND(E58*P58,2)</f>
        <v>0</v>
      </c>
      <c r="R58" s="236"/>
      <c r="S58" s="236" t="s">
        <v>116</v>
      </c>
      <c r="T58" s="237" t="s">
        <v>151</v>
      </c>
      <c r="U58" s="220">
        <v>0</v>
      </c>
      <c r="V58" s="220">
        <f>ROUND(E58*U58,2)</f>
        <v>0</v>
      </c>
      <c r="W58" s="220"/>
      <c r="X58" s="220" t="s">
        <v>118</v>
      </c>
      <c r="Y58" s="220" t="s">
        <v>119</v>
      </c>
      <c r="Z58" s="210"/>
      <c r="AA58" s="210"/>
      <c r="AB58" s="210"/>
      <c r="AC58" s="210"/>
      <c r="AD58" s="210"/>
      <c r="AE58" s="210"/>
      <c r="AF58" s="210"/>
      <c r="AG58" s="210" t="s">
        <v>120</v>
      </c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2" x14ac:dyDescent="0.2">
      <c r="A59" s="217"/>
      <c r="B59" s="218"/>
      <c r="C59" s="247" t="s">
        <v>310</v>
      </c>
      <c r="D59" s="221"/>
      <c r="E59" s="222">
        <v>2280</v>
      </c>
      <c r="F59" s="220"/>
      <c r="G59" s="220"/>
      <c r="H59" s="220"/>
      <c r="I59" s="220"/>
      <c r="J59" s="220"/>
      <c r="K59" s="220"/>
      <c r="L59" s="220"/>
      <c r="M59" s="220"/>
      <c r="N59" s="219"/>
      <c r="O59" s="219"/>
      <c r="P59" s="219"/>
      <c r="Q59" s="219"/>
      <c r="R59" s="220"/>
      <c r="S59" s="220"/>
      <c r="T59" s="220"/>
      <c r="U59" s="220"/>
      <c r="V59" s="220"/>
      <c r="W59" s="220"/>
      <c r="X59" s="220"/>
      <c r="Y59" s="220"/>
      <c r="Z59" s="210"/>
      <c r="AA59" s="210"/>
      <c r="AB59" s="210"/>
      <c r="AC59" s="210"/>
      <c r="AD59" s="210"/>
      <c r="AE59" s="210"/>
      <c r="AF59" s="210"/>
      <c r="AG59" s="210" t="s">
        <v>129</v>
      </c>
      <c r="AH59" s="210">
        <v>0</v>
      </c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2" x14ac:dyDescent="0.2">
      <c r="A60" s="217"/>
      <c r="B60" s="218"/>
      <c r="C60" s="248"/>
      <c r="D60" s="241"/>
      <c r="E60" s="241"/>
      <c r="F60" s="241"/>
      <c r="G60" s="241"/>
      <c r="H60" s="220"/>
      <c r="I60" s="220"/>
      <c r="J60" s="220"/>
      <c r="K60" s="220"/>
      <c r="L60" s="220"/>
      <c r="M60" s="220"/>
      <c r="N60" s="219"/>
      <c r="O60" s="219"/>
      <c r="P60" s="219"/>
      <c r="Q60" s="219"/>
      <c r="R60" s="220"/>
      <c r="S60" s="220"/>
      <c r="T60" s="220"/>
      <c r="U60" s="220"/>
      <c r="V60" s="220"/>
      <c r="W60" s="220"/>
      <c r="X60" s="220"/>
      <c r="Y60" s="220"/>
      <c r="Z60" s="210"/>
      <c r="AA60" s="210"/>
      <c r="AB60" s="210"/>
      <c r="AC60" s="210"/>
      <c r="AD60" s="210"/>
      <c r="AE60" s="210"/>
      <c r="AF60" s="210"/>
      <c r="AG60" s="210" t="s">
        <v>130</v>
      </c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ht="22.5" outlineLevel="1" x14ac:dyDescent="0.2">
      <c r="A61" s="231">
        <v>10</v>
      </c>
      <c r="B61" s="232" t="s">
        <v>173</v>
      </c>
      <c r="C61" s="244" t="s">
        <v>174</v>
      </c>
      <c r="D61" s="233" t="s">
        <v>175</v>
      </c>
      <c r="E61" s="234">
        <v>467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4">
        <v>3.0000000000000001E-5</v>
      </c>
      <c r="O61" s="234">
        <f>ROUND(E61*N61,2)</f>
        <v>0.01</v>
      </c>
      <c r="P61" s="234">
        <v>0</v>
      </c>
      <c r="Q61" s="234">
        <f>ROUND(E61*P61,2)</f>
        <v>0</v>
      </c>
      <c r="R61" s="236" t="s">
        <v>176</v>
      </c>
      <c r="S61" s="236" t="s">
        <v>177</v>
      </c>
      <c r="T61" s="237" t="s">
        <v>151</v>
      </c>
      <c r="U61" s="220">
        <v>0</v>
      </c>
      <c r="V61" s="220">
        <f>ROUND(E61*U61,2)</f>
        <v>0</v>
      </c>
      <c r="W61" s="220"/>
      <c r="X61" s="220" t="s">
        <v>118</v>
      </c>
      <c r="Y61" s="220" t="s">
        <v>119</v>
      </c>
      <c r="Z61" s="210"/>
      <c r="AA61" s="210"/>
      <c r="AB61" s="210"/>
      <c r="AC61" s="210"/>
      <c r="AD61" s="210"/>
      <c r="AE61" s="210"/>
      <c r="AF61" s="210"/>
      <c r="AG61" s="210" t="s">
        <v>120</v>
      </c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ht="22.5" outlineLevel="2" x14ac:dyDescent="0.2">
      <c r="A62" s="217"/>
      <c r="B62" s="218"/>
      <c r="C62" s="249" t="s">
        <v>178</v>
      </c>
      <c r="D62" s="242"/>
      <c r="E62" s="242"/>
      <c r="F62" s="242"/>
      <c r="G62" s="242"/>
      <c r="H62" s="220"/>
      <c r="I62" s="220"/>
      <c r="J62" s="220"/>
      <c r="K62" s="220"/>
      <c r="L62" s="220"/>
      <c r="M62" s="220"/>
      <c r="N62" s="219"/>
      <c r="O62" s="219"/>
      <c r="P62" s="219"/>
      <c r="Q62" s="219"/>
      <c r="R62" s="220"/>
      <c r="S62" s="220"/>
      <c r="T62" s="220"/>
      <c r="U62" s="220"/>
      <c r="V62" s="220"/>
      <c r="W62" s="220"/>
      <c r="X62" s="220"/>
      <c r="Y62" s="220"/>
      <c r="Z62" s="210"/>
      <c r="AA62" s="210"/>
      <c r="AB62" s="210"/>
      <c r="AC62" s="210"/>
      <c r="AD62" s="210"/>
      <c r="AE62" s="210"/>
      <c r="AF62" s="210"/>
      <c r="AG62" s="210" t="s">
        <v>179</v>
      </c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39" t="str">
        <f>C62</f>
        <v>vč. urovnání ornice, naložení na skládce, vodorovným přemístěním ornice na místo rozprostření, založení trávníku osetím a dodávky travního semene.</v>
      </c>
      <c r="BB62" s="210"/>
      <c r="BC62" s="210"/>
      <c r="BD62" s="210"/>
      <c r="BE62" s="210"/>
      <c r="BF62" s="210"/>
      <c r="BG62" s="210"/>
      <c r="BH62" s="210"/>
    </row>
    <row r="63" spans="1:60" outlineLevel="2" x14ac:dyDescent="0.2">
      <c r="A63" s="217"/>
      <c r="B63" s="218"/>
      <c r="C63" s="246" t="s">
        <v>180</v>
      </c>
      <c r="D63" s="240"/>
      <c r="E63" s="240"/>
      <c r="F63" s="240"/>
      <c r="G63" s="240"/>
      <c r="H63" s="220"/>
      <c r="I63" s="220"/>
      <c r="J63" s="220"/>
      <c r="K63" s="220"/>
      <c r="L63" s="220"/>
      <c r="M63" s="220"/>
      <c r="N63" s="219"/>
      <c r="O63" s="219"/>
      <c r="P63" s="219"/>
      <c r="Q63" s="219"/>
      <c r="R63" s="220"/>
      <c r="S63" s="220"/>
      <c r="T63" s="220"/>
      <c r="U63" s="220"/>
      <c r="V63" s="220"/>
      <c r="W63" s="220"/>
      <c r="X63" s="220"/>
      <c r="Y63" s="220"/>
      <c r="Z63" s="210"/>
      <c r="AA63" s="210"/>
      <c r="AB63" s="210"/>
      <c r="AC63" s="210"/>
      <c r="AD63" s="210"/>
      <c r="AE63" s="210"/>
      <c r="AF63" s="210"/>
      <c r="AG63" s="210" t="s">
        <v>122</v>
      </c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outlineLevel="2" x14ac:dyDescent="0.2">
      <c r="A64" s="217"/>
      <c r="B64" s="218"/>
      <c r="C64" s="247" t="s">
        <v>317</v>
      </c>
      <c r="D64" s="221"/>
      <c r="E64" s="222">
        <v>467</v>
      </c>
      <c r="F64" s="220"/>
      <c r="G64" s="220"/>
      <c r="H64" s="220"/>
      <c r="I64" s="220"/>
      <c r="J64" s="220"/>
      <c r="K64" s="220"/>
      <c r="L64" s="220"/>
      <c r="M64" s="220"/>
      <c r="N64" s="219"/>
      <c r="O64" s="219"/>
      <c r="P64" s="219"/>
      <c r="Q64" s="219"/>
      <c r="R64" s="220"/>
      <c r="S64" s="220"/>
      <c r="T64" s="220"/>
      <c r="U64" s="220"/>
      <c r="V64" s="220"/>
      <c r="W64" s="220"/>
      <c r="X64" s="220"/>
      <c r="Y64" s="220"/>
      <c r="Z64" s="210"/>
      <c r="AA64" s="210"/>
      <c r="AB64" s="210"/>
      <c r="AC64" s="210"/>
      <c r="AD64" s="210"/>
      <c r="AE64" s="210"/>
      <c r="AF64" s="210"/>
      <c r="AG64" s="210" t="s">
        <v>129</v>
      </c>
      <c r="AH64" s="210">
        <v>0</v>
      </c>
      <c r="AI64" s="210"/>
      <c r="AJ64" s="210"/>
      <c r="AK64" s="210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210"/>
      <c r="AW64" s="210"/>
      <c r="AX64" s="210"/>
      <c r="AY64" s="210"/>
      <c r="AZ64" s="210"/>
      <c r="BA64" s="210"/>
      <c r="BB64" s="210"/>
      <c r="BC64" s="210"/>
      <c r="BD64" s="210"/>
      <c r="BE64" s="210"/>
      <c r="BF64" s="210"/>
      <c r="BG64" s="210"/>
      <c r="BH64" s="210"/>
    </row>
    <row r="65" spans="1:60" outlineLevel="3" x14ac:dyDescent="0.2">
      <c r="A65" s="217"/>
      <c r="B65" s="218"/>
      <c r="C65" s="247" t="s">
        <v>182</v>
      </c>
      <c r="D65" s="221"/>
      <c r="E65" s="222"/>
      <c r="F65" s="220"/>
      <c r="G65" s="220"/>
      <c r="H65" s="220"/>
      <c r="I65" s="220"/>
      <c r="J65" s="220"/>
      <c r="K65" s="220"/>
      <c r="L65" s="220"/>
      <c r="M65" s="220"/>
      <c r="N65" s="219"/>
      <c r="O65" s="219"/>
      <c r="P65" s="219"/>
      <c r="Q65" s="219"/>
      <c r="R65" s="220"/>
      <c r="S65" s="220"/>
      <c r="T65" s="220"/>
      <c r="U65" s="220"/>
      <c r="V65" s="220"/>
      <c r="W65" s="220"/>
      <c r="X65" s="220"/>
      <c r="Y65" s="220"/>
      <c r="Z65" s="210"/>
      <c r="AA65" s="210"/>
      <c r="AB65" s="210"/>
      <c r="AC65" s="210"/>
      <c r="AD65" s="210"/>
      <c r="AE65" s="210"/>
      <c r="AF65" s="210"/>
      <c r="AG65" s="210" t="s">
        <v>129</v>
      </c>
      <c r="AH65" s="210">
        <v>0</v>
      </c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2" x14ac:dyDescent="0.2">
      <c r="A66" s="217"/>
      <c r="B66" s="218"/>
      <c r="C66" s="248"/>
      <c r="D66" s="241"/>
      <c r="E66" s="241"/>
      <c r="F66" s="241"/>
      <c r="G66" s="241"/>
      <c r="H66" s="220"/>
      <c r="I66" s="220"/>
      <c r="J66" s="220"/>
      <c r="K66" s="220"/>
      <c r="L66" s="220"/>
      <c r="M66" s="220"/>
      <c r="N66" s="219"/>
      <c r="O66" s="219"/>
      <c r="P66" s="219"/>
      <c r="Q66" s="219"/>
      <c r="R66" s="220"/>
      <c r="S66" s="220"/>
      <c r="T66" s="220"/>
      <c r="U66" s="220"/>
      <c r="V66" s="220"/>
      <c r="W66" s="220"/>
      <c r="X66" s="220"/>
      <c r="Y66" s="220"/>
      <c r="Z66" s="210"/>
      <c r="AA66" s="210"/>
      <c r="AB66" s="210"/>
      <c r="AC66" s="210"/>
      <c r="AD66" s="210"/>
      <c r="AE66" s="210"/>
      <c r="AF66" s="210"/>
      <c r="AG66" s="210" t="s">
        <v>130</v>
      </c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x14ac:dyDescent="0.2">
      <c r="A67" s="224" t="s">
        <v>111</v>
      </c>
      <c r="B67" s="225" t="s">
        <v>69</v>
      </c>
      <c r="C67" s="243" t="s">
        <v>70</v>
      </c>
      <c r="D67" s="226"/>
      <c r="E67" s="227"/>
      <c r="F67" s="228"/>
      <c r="G67" s="228">
        <f>SUMIF(AG68:AG81,"&lt;&gt;NOR",G68:G81)</f>
        <v>0</v>
      </c>
      <c r="H67" s="228"/>
      <c r="I67" s="228">
        <f>SUM(I68:I81)</f>
        <v>0</v>
      </c>
      <c r="J67" s="228"/>
      <c r="K67" s="228">
        <f>SUM(K68:K81)</f>
        <v>0</v>
      </c>
      <c r="L67" s="228"/>
      <c r="M67" s="228">
        <f>SUM(M68:M81)</f>
        <v>0</v>
      </c>
      <c r="N67" s="227"/>
      <c r="O67" s="227">
        <f>SUM(O68:O81)</f>
        <v>0</v>
      </c>
      <c r="P67" s="227"/>
      <c r="Q67" s="227">
        <f>SUM(Q68:Q81)</f>
        <v>0</v>
      </c>
      <c r="R67" s="228"/>
      <c r="S67" s="228"/>
      <c r="T67" s="229"/>
      <c r="U67" s="223"/>
      <c r="V67" s="223">
        <f>SUM(V68:V81)</f>
        <v>0</v>
      </c>
      <c r="W67" s="223"/>
      <c r="X67" s="223"/>
      <c r="Y67" s="223"/>
      <c r="AG67" t="s">
        <v>112</v>
      </c>
    </row>
    <row r="68" spans="1:60" outlineLevel="1" x14ac:dyDescent="0.2">
      <c r="A68" s="231">
        <v>11</v>
      </c>
      <c r="B68" s="232" t="s">
        <v>183</v>
      </c>
      <c r="C68" s="244" t="s">
        <v>184</v>
      </c>
      <c r="D68" s="233" t="s">
        <v>136</v>
      </c>
      <c r="E68" s="234">
        <v>2335</v>
      </c>
      <c r="F68" s="235"/>
      <c r="G68" s="236">
        <f>ROUND(E68*F68,2)</f>
        <v>0</v>
      </c>
      <c r="H68" s="235"/>
      <c r="I68" s="236">
        <f>ROUND(E68*H68,2)</f>
        <v>0</v>
      </c>
      <c r="J68" s="235"/>
      <c r="K68" s="236">
        <f>ROUND(E68*J68,2)</f>
        <v>0</v>
      </c>
      <c r="L68" s="236">
        <v>21</v>
      </c>
      <c r="M68" s="236">
        <f>G68*(1+L68/100)</f>
        <v>0</v>
      </c>
      <c r="N68" s="234">
        <v>0</v>
      </c>
      <c r="O68" s="234">
        <f>ROUND(E68*N68,2)</f>
        <v>0</v>
      </c>
      <c r="P68" s="234">
        <v>0</v>
      </c>
      <c r="Q68" s="234">
        <f>ROUND(E68*P68,2)</f>
        <v>0</v>
      </c>
      <c r="R68" s="236"/>
      <c r="S68" s="236" t="s">
        <v>116</v>
      </c>
      <c r="T68" s="237" t="s">
        <v>117</v>
      </c>
      <c r="U68" s="220">
        <v>0</v>
      </c>
      <c r="V68" s="220">
        <f>ROUND(E68*U68,2)</f>
        <v>0</v>
      </c>
      <c r="W68" s="220"/>
      <c r="X68" s="220" t="s">
        <v>118</v>
      </c>
      <c r="Y68" s="220" t="s">
        <v>119</v>
      </c>
      <c r="Z68" s="210"/>
      <c r="AA68" s="210"/>
      <c r="AB68" s="210"/>
      <c r="AC68" s="210"/>
      <c r="AD68" s="210"/>
      <c r="AE68" s="210"/>
      <c r="AF68" s="210"/>
      <c r="AG68" s="210" t="s">
        <v>120</v>
      </c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0"/>
      <c r="BB68" s="210"/>
      <c r="BC68" s="210"/>
      <c r="BD68" s="210"/>
      <c r="BE68" s="210"/>
      <c r="BF68" s="210"/>
      <c r="BG68" s="210"/>
      <c r="BH68" s="210"/>
    </row>
    <row r="69" spans="1:60" outlineLevel="2" x14ac:dyDescent="0.2">
      <c r="A69" s="217"/>
      <c r="B69" s="218"/>
      <c r="C69" s="245" t="s">
        <v>137</v>
      </c>
      <c r="D69" s="238"/>
      <c r="E69" s="238"/>
      <c r="F69" s="238"/>
      <c r="G69" s="238"/>
      <c r="H69" s="220"/>
      <c r="I69" s="220"/>
      <c r="J69" s="220"/>
      <c r="K69" s="220"/>
      <c r="L69" s="220"/>
      <c r="M69" s="220"/>
      <c r="N69" s="219"/>
      <c r="O69" s="219"/>
      <c r="P69" s="219"/>
      <c r="Q69" s="219"/>
      <c r="R69" s="220"/>
      <c r="S69" s="220"/>
      <c r="T69" s="220"/>
      <c r="U69" s="220"/>
      <c r="V69" s="220"/>
      <c r="W69" s="220"/>
      <c r="X69" s="220"/>
      <c r="Y69" s="220"/>
      <c r="Z69" s="210"/>
      <c r="AA69" s="210"/>
      <c r="AB69" s="210"/>
      <c r="AC69" s="210"/>
      <c r="AD69" s="210"/>
      <c r="AE69" s="210"/>
      <c r="AF69" s="210"/>
      <c r="AG69" s="210" t="s">
        <v>122</v>
      </c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3" x14ac:dyDescent="0.2">
      <c r="A70" s="217"/>
      <c r="B70" s="218"/>
      <c r="C70" s="246" t="s">
        <v>185</v>
      </c>
      <c r="D70" s="240"/>
      <c r="E70" s="240"/>
      <c r="F70" s="240"/>
      <c r="G70" s="240"/>
      <c r="H70" s="220"/>
      <c r="I70" s="220"/>
      <c r="J70" s="220"/>
      <c r="K70" s="220"/>
      <c r="L70" s="220"/>
      <c r="M70" s="220"/>
      <c r="N70" s="219"/>
      <c r="O70" s="219"/>
      <c r="P70" s="219"/>
      <c r="Q70" s="219"/>
      <c r="R70" s="220"/>
      <c r="S70" s="220"/>
      <c r="T70" s="220"/>
      <c r="U70" s="220"/>
      <c r="V70" s="220"/>
      <c r="W70" s="220"/>
      <c r="X70" s="220"/>
      <c r="Y70" s="220"/>
      <c r="Z70" s="210"/>
      <c r="AA70" s="210"/>
      <c r="AB70" s="210"/>
      <c r="AC70" s="210"/>
      <c r="AD70" s="210"/>
      <c r="AE70" s="210"/>
      <c r="AF70" s="210"/>
      <c r="AG70" s="210" t="s">
        <v>122</v>
      </c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3" x14ac:dyDescent="0.2">
      <c r="A71" s="217"/>
      <c r="B71" s="218"/>
      <c r="C71" s="246" t="s">
        <v>186</v>
      </c>
      <c r="D71" s="240"/>
      <c r="E71" s="240"/>
      <c r="F71" s="240"/>
      <c r="G71" s="240"/>
      <c r="H71" s="220"/>
      <c r="I71" s="220"/>
      <c r="J71" s="220"/>
      <c r="K71" s="220"/>
      <c r="L71" s="220"/>
      <c r="M71" s="220"/>
      <c r="N71" s="219"/>
      <c r="O71" s="219"/>
      <c r="P71" s="219"/>
      <c r="Q71" s="219"/>
      <c r="R71" s="220"/>
      <c r="S71" s="220"/>
      <c r="T71" s="220"/>
      <c r="U71" s="220"/>
      <c r="V71" s="220"/>
      <c r="W71" s="220"/>
      <c r="X71" s="220"/>
      <c r="Y71" s="220"/>
      <c r="Z71" s="210"/>
      <c r="AA71" s="210"/>
      <c r="AB71" s="210"/>
      <c r="AC71" s="210"/>
      <c r="AD71" s="210"/>
      <c r="AE71" s="210"/>
      <c r="AF71" s="210"/>
      <c r="AG71" s="210" t="s">
        <v>122</v>
      </c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3" x14ac:dyDescent="0.2">
      <c r="A72" s="217"/>
      <c r="B72" s="218"/>
      <c r="C72" s="246" t="s">
        <v>187</v>
      </c>
      <c r="D72" s="240"/>
      <c r="E72" s="240"/>
      <c r="F72" s="240"/>
      <c r="G72" s="240"/>
      <c r="H72" s="220"/>
      <c r="I72" s="220"/>
      <c r="J72" s="220"/>
      <c r="K72" s="220"/>
      <c r="L72" s="220"/>
      <c r="M72" s="220"/>
      <c r="N72" s="219"/>
      <c r="O72" s="219"/>
      <c r="P72" s="219"/>
      <c r="Q72" s="219"/>
      <c r="R72" s="220"/>
      <c r="S72" s="220"/>
      <c r="T72" s="220"/>
      <c r="U72" s="220"/>
      <c r="V72" s="220"/>
      <c r="W72" s="220"/>
      <c r="X72" s="220"/>
      <c r="Y72" s="220"/>
      <c r="Z72" s="210"/>
      <c r="AA72" s="210"/>
      <c r="AB72" s="210"/>
      <c r="AC72" s="210"/>
      <c r="AD72" s="210"/>
      <c r="AE72" s="210"/>
      <c r="AF72" s="210"/>
      <c r="AG72" s="210" t="s">
        <v>122</v>
      </c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3" x14ac:dyDescent="0.2">
      <c r="A73" s="217"/>
      <c r="B73" s="218"/>
      <c r="C73" s="246" t="s">
        <v>188</v>
      </c>
      <c r="D73" s="240"/>
      <c r="E73" s="240"/>
      <c r="F73" s="240"/>
      <c r="G73" s="240"/>
      <c r="H73" s="220"/>
      <c r="I73" s="220"/>
      <c r="J73" s="220"/>
      <c r="K73" s="220"/>
      <c r="L73" s="220"/>
      <c r="M73" s="220"/>
      <c r="N73" s="219"/>
      <c r="O73" s="219"/>
      <c r="P73" s="219"/>
      <c r="Q73" s="219"/>
      <c r="R73" s="220"/>
      <c r="S73" s="220"/>
      <c r="T73" s="220"/>
      <c r="U73" s="220"/>
      <c r="V73" s="220"/>
      <c r="W73" s="220"/>
      <c r="X73" s="220"/>
      <c r="Y73" s="220"/>
      <c r="Z73" s="210"/>
      <c r="AA73" s="210"/>
      <c r="AB73" s="210"/>
      <c r="AC73" s="210"/>
      <c r="AD73" s="210"/>
      <c r="AE73" s="210"/>
      <c r="AF73" s="210"/>
      <c r="AG73" s="210" t="s">
        <v>122</v>
      </c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3" x14ac:dyDescent="0.2">
      <c r="A74" s="217"/>
      <c r="B74" s="218"/>
      <c r="C74" s="246" t="s">
        <v>189</v>
      </c>
      <c r="D74" s="240"/>
      <c r="E74" s="240"/>
      <c r="F74" s="240"/>
      <c r="G74" s="240"/>
      <c r="H74" s="220"/>
      <c r="I74" s="220"/>
      <c r="J74" s="220"/>
      <c r="K74" s="220"/>
      <c r="L74" s="220"/>
      <c r="M74" s="220"/>
      <c r="N74" s="219"/>
      <c r="O74" s="219"/>
      <c r="P74" s="219"/>
      <c r="Q74" s="219"/>
      <c r="R74" s="220"/>
      <c r="S74" s="220"/>
      <c r="T74" s="220"/>
      <c r="U74" s="220"/>
      <c r="V74" s="220"/>
      <c r="W74" s="220"/>
      <c r="X74" s="220"/>
      <c r="Y74" s="220"/>
      <c r="Z74" s="210"/>
      <c r="AA74" s="210"/>
      <c r="AB74" s="210"/>
      <c r="AC74" s="210"/>
      <c r="AD74" s="210"/>
      <c r="AE74" s="210"/>
      <c r="AF74" s="210"/>
      <c r="AG74" s="210" t="s">
        <v>122</v>
      </c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3" x14ac:dyDescent="0.2">
      <c r="A75" s="217"/>
      <c r="B75" s="218"/>
      <c r="C75" s="246" t="s">
        <v>190</v>
      </c>
      <c r="D75" s="240"/>
      <c r="E75" s="240"/>
      <c r="F75" s="240"/>
      <c r="G75" s="240"/>
      <c r="H75" s="220"/>
      <c r="I75" s="220"/>
      <c r="J75" s="220"/>
      <c r="K75" s="220"/>
      <c r="L75" s="220"/>
      <c r="M75" s="220"/>
      <c r="N75" s="219"/>
      <c r="O75" s="219"/>
      <c r="P75" s="219"/>
      <c r="Q75" s="219"/>
      <c r="R75" s="220"/>
      <c r="S75" s="220"/>
      <c r="T75" s="220"/>
      <c r="U75" s="220"/>
      <c r="V75" s="220"/>
      <c r="W75" s="220"/>
      <c r="X75" s="220"/>
      <c r="Y75" s="220"/>
      <c r="Z75" s="210"/>
      <c r="AA75" s="210"/>
      <c r="AB75" s="210"/>
      <c r="AC75" s="210"/>
      <c r="AD75" s="210"/>
      <c r="AE75" s="210"/>
      <c r="AF75" s="210"/>
      <c r="AG75" s="210" t="s">
        <v>122</v>
      </c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outlineLevel="3" x14ac:dyDescent="0.2">
      <c r="A76" s="217"/>
      <c r="B76" s="218"/>
      <c r="C76" s="246" t="s">
        <v>191</v>
      </c>
      <c r="D76" s="240"/>
      <c r="E76" s="240"/>
      <c r="F76" s="240"/>
      <c r="G76" s="240"/>
      <c r="H76" s="220"/>
      <c r="I76" s="220"/>
      <c r="J76" s="220"/>
      <c r="K76" s="220"/>
      <c r="L76" s="220"/>
      <c r="M76" s="220"/>
      <c r="N76" s="219"/>
      <c r="O76" s="219"/>
      <c r="P76" s="219"/>
      <c r="Q76" s="219"/>
      <c r="R76" s="220"/>
      <c r="S76" s="220"/>
      <c r="T76" s="220"/>
      <c r="U76" s="220"/>
      <c r="V76" s="220"/>
      <c r="W76" s="220"/>
      <c r="X76" s="220"/>
      <c r="Y76" s="220"/>
      <c r="Z76" s="210"/>
      <c r="AA76" s="210"/>
      <c r="AB76" s="210"/>
      <c r="AC76" s="210"/>
      <c r="AD76" s="210"/>
      <c r="AE76" s="210"/>
      <c r="AF76" s="210"/>
      <c r="AG76" s="210" t="s">
        <v>122</v>
      </c>
      <c r="AH76" s="210"/>
      <c r="AI76" s="210"/>
      <c r="AJ76" s="210"/>
      <c r="AK76" s="210"/>
      <c r="AL76" s="210"/>
      <c r="AM76" s="210"/>
      <c r="AN76" s="210"/>
      <c r="AO76" s="210"/>
      <c r="AP76" s="210"/>
      <c r="AQ76" s="210"/>
      <c r="AR76" s="210"/>
      <c r="AS76" s="210"/>
      <c r="AT76" s="210"/>
      <c r="AU76" s="210"/>
      <c r="AV76" s="210"/>
      <c r="AW76" s="210"/>
      <c r="AX76" s="210"/>
      <c r="AY76" s="210"/>
      <c r="AZ76" s="210"/>
      <c r="BA76" s="210"/>
      <c r="BB76" s="210"/>
      <c r="BC76" s="210"/>
      <c r="BD76" s="210"/>
      <c r="BE76" s="210"/>
      <c r="BF76" s="210"/>
      <c r="BG76" s="210"/>
      <c r="BH76" s="210"/>
    </row>
    <row r="77" spans="1:60" outlineLevel="3" x14ac:dyDescent="0.2">
      <c r="A77" s="217"/>
      <c r="B77" s="218"/>
      <c r="C77" s="246" t="s">
        <v>152</v>
      </c>
      <c r="D77" s="240"/>
      <c r="E77" s="240"/>
      <c r="F77" s="240"/>
      <c r="G77" s="240"/>
      <c r="H77" s="220"/>
      <c r="I77" s="220"/>
      <c r="J77" s="220"/>
      <c r="K77" s="220"/>
      <c r="L77" s="220"/>
      <c r="M77" s="220"/>
      <c r="N77" s="219"/>
      <c r="O77" s="219"/>
      <c r="P77" s="219"/>
      <c r="Q77" s="219"/>
      <c r="R77" s="220"/>
      <c r="S77" s="220"/>
      <c r="T77" s="220"/>
      <c r="U77" s="220"/>
      <c r="V77" s="220"/>
      <c r="W77" s="220"/>
      <c r="X77" s="220"/>
      <c r="Y77" s="220"/>
      <c r="Z77" s="210"/>
      <c r="AA77" s="210"/>
      <c r="AB77" s="210"/>
      <c r="AC77" s="210"/>
      <c r="AD77" s="210"/>
      <c r="AE77" s="210"/>
      <c r="AF77" s="210"/>
      <c r="AG77" s="210" t="s">
        <v>122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3" x14ac:dyDescent="0.2">
      <c r="A78" s="217"/>
      <c r="B78" s="218"/>
      <c r="C78" s="246" t="s">
        <v>140</v>
      </c>
      <c r="D78" s="240"/>
      <c r="E78" s="240"/>
      <c r="F78" s="240"/>
      <c r="G78" s="240"/>
      <c r="H78" s="220"/>
      <c r="I78" s="220"/>
      <c r="J78" s="220"/>
      <c r="K78" s="220"/>
      <c r="L78" s="220"/>
      <c r="M78" s="220"/>
      <c r="N78" s="219"/>
      <c r="O78" s="219"/>
      <c r="P78" s="219"/>
      <c r="Q78" s="219"/>
      <c r="R78" s="220"/>
      <c r="S78" s="220"/>
      <c r="T78" s="220"/>
      <c r="U78" s="220"/>
      <c r="V78" s="220"/>
      <c r="W78" s="220"/>
      <c r="X78" s="220"/>
      <c r="Y78" s="220"/>
      <c r="Z78" s="210"/>
      <c r="AA78" s="210"/>
      <c r="AB78" s="210"/>
      <c r="AC78" s="210"/>
      <c r="AD78" s="210"/>
      <c r="AE78" s="210"/>
      <c r="AF78" s="210"/>
      <c r="AG78" s="210" t="s">
        <v>122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0"/>
      <c r="BB78" s="210"/>
      <c r="BC78" s="210"/>
      <c r="BD78" s="210"/>
      <c r="BE78" s="210"/>
      <c r="BF78" s="210"/>
      <c r="BG78" s="210"/>
      <c r="BH78" s="210"/>
    </row>
    <row r="79" spans="1:60" outlineLevel="2" x14ac:dyDescent="0.2">
      <c r="A79" s="217"/>
      <c r="B79" s="218"/>
      <c r="C79" s="247" t="s">
        <v>318</v>
      </c>
      <c r="D79" s="221"/>
      <c r="E79" s="222">
        <v>1401</v>
      </c>
      <c r="F79" s="220"/>
      <c r="G79" s="220"/>
      <c r="H79" s="220"/>
      <c r="I79" s="220"/>
      <c r="J79" s="220"/>
      <c r="K79" s="220"/>
      <c r="L79" s="220"/>
      <c r="M79" s="220"/>
      <c r="N79" s="219"/>
      <c r="O79" s="219"/>
      <c r="P79" s="219"/>
      <c r="Q79" s="219"/>
      <c r="R79" s="220"/>
      <c r="S79" s="220"/>
      <c r="T79" s="220"/>
      <c r="U79" s="220"/>
      <c r="V79" s="220"/>
      <c r="W79" s="220"/>
      <c r="X79" s="220"/>
      <c r="Y79" s="220"/>
      <c r="Z79" s="210"/>
      <c r="AA79" s="210"/>
      <c r="AB79" s="210"/>
      <c r="AC79" s="210"/>
      <c r="AD79" s="210"/>
      <c r="AE79" s="210"/>
      <c r="AF79" s="210"/>
      <c r="AG79" s="210" t="s">
        <v>129</v>
      </c>
      <c r="AH79" s="210">
        <v>0</v>
      </c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outlineLevel="3" x14ac:dyDescent="0.2">
      <c r="A80" s="217"/>
      <c r="B80" s="218"/>
      <c r="C80" s="247" t="s">
        <v>319</v>
      </c>
      <c r="D80" s="221"/>
      <c r="E80" s="222">
        <v>934</v>
      </c>
      <c r="F80" s="220"/>
      <c r="G80" s="220"/>
      <c r="H80" s="220"/>
      <c r="I80" s="220"/>
      <c r="J80" s="220"/>
      <c r="K80" s="220"/>
      <c r="L80" s="220"/>
      <c r="M80" s="220"/>
      <c r="N80" s="219"/>
      <c r="O80" s="219"/>
      <c r="P80" s="219"/>
      <c r="Q80" s="219"/>
      <c r="R80" s="220"/>
      <c r="S80" s="220"/>
      <c r="T80" s="220"/>
      <c r="U80" s="220"/>
      <c r="V80" s="220"/>
      <c r="W80" s="220"/>
      <c r="X80" s="220"/>
      <c r="Y80" s="220"/>
      <c r="Z80" s="210"/>
      <c r="AA80" s="210"/>
      <c r="AB80" s="210"/>
      <c r="AC80" s="210"/>
      <c r="AD80" s="210"/>
      <c r="AE80" s="210"/>
      <c r="AF80" s="210"/>
      <c r="AG80" s="210" t="s">
        <v>129</v>
      </c>
      <c r="AH80" s="210">
        <v>0</v>
      </c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2" x14ac:dyDescent="0.2">
      <c r="A81" s="217"/>
      <c r="B81" s="218"/>
      <c r="C81" s="248"/>
      <c r="D81" s="241"/>
      <c r="E81" s="241"/>
      <c r="F81" s="241"/>
      <c r="G81" s="241"/>
      <c r="H81" s="220"/>
      <c r="I81" s="220"/>
      <c r="J81" s="220"/>
      <c r="K81" s="220"/>
      <c r="L81" s="220"/>
      <c r="M81" s="220"/>
      <c r="N81" s="219"/>
      <c r="O81" s="219"/>
      <c r="P81" s="219"/>
      <c r="Q81" s="219"/>
      <c r="R81" s="220"/>
      <c r="S81" s="220"/>
      <c r="T81" s="220"/>
      <c r="U81" s="220"/>
      <c r="V81" s="220"/>
      <c r="W81" s="220"/>
      <c r="X81" s="220"/>
      <c r="Y81" s="220"/>
      <c r="Z81" s="210"/>
      <c r="AA81" s="210"/>
      <c r="AB81" s="210"/>
      <c r="AC81" s="210"/>
      <c r="AD81" s="210"/>
      <c r="AE81" s="210"/>
      <c r="AF81" s="210"/>
      <c r="AG81" s="210" t="s">
        <v>130</v>
      </c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">
      <c r="A82" s="224" t="s">
        <v>111</v>
      </c>
      <c r="B82" s="225" t="s">
        <v>71</v>
      </c>
      <c r="C82" s="243" t="s">
        <v>72</v>
      </c>
      <c r="D82" s="226"/>
      <c r="E82" s="227"/>
      <c r="F82" s="228"/>
      <c r="G82" s="228">
        <f>SUMIF(AG83:AG153,"&lt;&gt;NOR",G83:G153)</f>
        <v>0</v>
      </c>
      <c r="H82" s="228"/>
      <c r="I82" s="228">
        <f>SUM(I83:I153)</f>
        <v>0</v>
      </c>
      <c r="J82" s="228"/>
      <c r="K82" s="228">
        <f>SUM(K83:K153)</f>
        <v>0</v>
      </c>
      <c r="L82" s="228"/>
      <c r="M82" s="228">
        <f>SUM(M83:M153)</f>
        <v>0</v>
      </c>
      <c r="N82" s="227"/>
      <c r="O82" s="227">
        <f>SUM(O83:O153)</f>
        <v>1128.05</v>
      </c>
      <c r="P82" s="227"/>
      <c r="Q82" s="227">
        <f>SUM(Q83:Q153)</f>
        <v>0</v>
      </c>
      <c r="R82" s="228"/>
      <c r="S82" s="228"/>
      <c r="T82" s="229"/>
      <c r="U82" s="223"/>
      <c r="V82" s="223">
        <f>SUM(V83:V153)</f>
        <v>0</v>
      </c>
      <c r="W82" s="223"/>
      <c r="X82" s="223"/>
      <c r="Y82" s="223"/>
      <c r="AG82" t="s">
        <v>112</v>
      </c>
    </row>
    <row r="83" spans="1:60" outlineLevel="1" x14ac:dyDescent="0.2">
      <c r="A83" s="231">
        <v>12</v>
      </c>
      <c r="B83" s="232" t="s">
        <v>194</v>
      </c>
      <c r="C83" s="244" t="s">
        <v>195</v>
      </c>
      <c r="D83" s="233" t="s">
        <v>136</v>
      </c>
      <c r="E83" s="234">
        <v>2280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4">
        <v>0</v>
      </c>
      <c r="O83" s="234">
        <f>ROUND(E83*N83,2)</f>
        <v>0</v>
      </c>
      <c r="P83" s="234">
        <v>0</v>
      </c>
      <c r="Q83" s="234">
        <f>ROUND(E83*P83,2)</f>
        <v>0</v>
      </c>
      <c r="R83" s="236"/>
      <c r="S83" s="236" t="s">
        <v>116</v>
      </c>
      <c r="T83" s="237" t="s">
        <v>117</v>
      </c>
      <c r="U83" s="220">
        <v>0</v>
      </c>
      <c r="V83" s="220">
        <f>ROUND(E83*U83,2)</f>
        <v>0</v>
      </c>
      <c r="W83" s="220"/>
      <c r="X83" s="220" t="s">
        <v>118</v>
      </c>
      <c r="Y83" s="220" t="s">
        <v>119</v>
      </c>
      <c r="Z83" s="210"/>
      <c r="AA83" s="210"/>
      <c r="AB83" s="210"/>
      <c r="AC83" s="210"/>
      <c r="AD83" s="210"/>
      <c r="AE83" s="210"/>
      <c r="AF83" s="210"/>
      <c r="AG83" s="210" t="s">
        <v>120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outlineLevel="2" x14ac:dyDescent="0.2">
      <c r="A84" s="217"/>
      <c r="B84" s="218"/>
      <c r="C84" s="245" t="s">
        <v>137</v>
      </c>
      <c r="D84" s="238"/>
      <c r="E84" s="238"/>
      <c r="F84" s="238"/>
      <c r="G84" s="238"/>
      <c r="H84" s="220"/>
      <c r="I84" s="220"/>
      <c r="J84" s="220"/>
      <c r="K84" s="220"/>
      <c r="L84" s="220"/>
      <c r="M84" s="220"/>
      <c r="N84" s="219"/>
      <c r="O84" s="219"/>
      <c r="P84" s="219"/>
      <c r="Q84" s="219"/>
      <c r="R84" s="220"/>
      <c r="S84" s="220"/>
      <c r="T84" s="220"/>
      <c r="U84" s="220"/>
      <c r="V84" s="220"/>
      <c r="W84" s="220"/>
      <c r="X84" s="220"/>
      <c r="Y84" s="220"/>
      <c r="Z84" s="210"/>
      <c r="AA84" s="210"/>
      <c r="AB84" s="210"/>
      <c r="AC84" s="210"/>
      <c r="AD84" s="210"/>
      <c r="AE84" s="210"/>
      <c r="AF84" s="210"/>
      <c r="AG84" s="210" t="s">
        <v>122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0"/>
      <c r="BB84" s="210"/>
      <c r="BC84" s="210"/>
      <c r="BD84" s="210"/>
      <c r="BE84" s="210"/>
      <c r="BF84" s="210"/>
      <c r="BG84" s="210"/>
      <c r="BH84" s="210"/>
    </row>
    <row r="85" spans="1:60" outlineLevel="3" x14ac:dyDescent="0.2">
      <c r="A85" s="217"/>
      <c r="B85" s="218"/>
      <c r="C85" s="246" t="s">
        <v>196</v>
      </c>
      <c r="D85" s="240"/>
      <c r="E85" s="240"/>
      <c r="F85" s="240"/>
      <c r="G85" s="240"/>
      <c r="H85" s="220"/>
      <c r="I85" s="220"/>
      <c r="J85" s="220"/>
      <c r="K85" s="220"/>
      <c r="L85" s="220"/>
      <c r="M85" s="220"/>
      <c r="N85" s="219"/>
      <c r="O85" s="219"/>
      <c r="P85" s="219"/>
      <c r="Q85" s="219"/>
      <c r="R85" s="220"/>
      <c r="S85" s="220"/>
      <c r="T85" s="220"/>
      <c r="U85" s="220"/>
      <c r="V85" s="220"/>
      <c r="W85" s="220"/>
      <c r="X85" s="220"/>
      <c r="Y85" s="220"/>
      <c r="Z85" s="210"/>
      <c r="AA85" s="210"/>
      <c r="AB85" s="210"/>
      <c r="AC85" s="210"/>
      <c r="AD85" s="210"/>
      <c r="AE85" s="210"/>
      <c r="AF85" s="210"/>
      <c r="AG85" s="210" t="s">
        <v>122</v>
      </c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3" x14ac:dyDescent="0.2">
      <c r="A86" s="217"/>
      <c r="B86" s="218"/>
      <c r="C86" s="246" t="s">
        <v>197</v>
      </c>
      <c r="D86" s="240"/>
      <c r="E86" s="240"/>
      <c r="F86" s="240"/>
      <c r="G86" s="240"/>
      <c r="H86" s="220"/>
      <c r="I86" s="220"/>
      <c r="J86" s="220"/>
      <c r="K86" s="220"/>
      <c r="L86" s="220"/>
      <c r="M86" s="220"/>
      <c r="N86" s="219"/>
      <c r="O86" s="219"/>
      <c r="P86" s="219"/>
      <c r="Q86" s="219"/>
      <c r="R86" s="220"/>
      <c r="S86" s="220"/>
      <c r="T86" s="220"/>
      <c r="U86" s="220"/>
      <c r="V86" s="220"/>
      <c r="W86" s="220"/>
      <c r="X86" s="220"/>
      <c r="Y86" s="220"/>
      <c r="Z86" s="210"/>
      <c r="AA86" s="210"/>
      <c r="AB86" s="210"/>
      <c r="AC86" s="210"/>
      <c r="AD86" s="210"/>
      <c r="AE86" s="210"/>
      <c r="AF86" s="210"/>
      <c r="AG86" s="210" t="s">
        <v>122</v>
      </c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outlineLevel="3" x14ac:dyDescent="0.2">
      <c r="A87" s="217"/>
      <c r="B87" s="218"/>
      <c r="C87" s="246" t="s">
        <v>198</v>
      </c>
      <c r="D87" s="240"/>
      <c r="E87" s="240"/>
      <c r="F87" s="240"/>
      <c r="G87" s="240"/>
      <c r="H87" s="220"/>
      <c r="I87" s="220"/>
      <c r="J87" s="220"/>
      <c r="K87" s="220"/>
      <c r="L87" s="220"/>
      <c r="M87" s="220"/>
      <c r="N87" s="219"/>
      <c r="O87" s="219"/>
      <c r="P87" s="219"/>
      <c r="Q87" s="219"/>
      <c r="R87" s="220"/>
      <c r="S87" s="220"/>
      <c r="T87" s="220"/>
      <c r="U87" s="220"/>
      <c r="V87" s="220"/>
      <c r="W87" s="220"/>
      <c r="X87" s="220"/>
      <c r="Y87" s="220"/>
      <c r="Z87" s="210"/>
      <c r="AA87" s="210"/>
      <c r="AB87" s="210"/>
      <c r="AC87" s="210"/>
      <c r="AD87" s="210"/>
      <c r="AE87" s="210"/>
      <c r="AF87" s="210"/>
      <c r="AG87" s="210" t="s">
        <v>122</v>
      </c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0"/>
      <c r="BB87" s="210"/>
      <c r="BC87" s="210"/>
      <c r="BD87" s="210"/>
      <c r="BE87" s="210"/>
      <c r="BF87" s="210"/>
      <c r="BG87" s="210"/>
      <c r="BH87" s="210"/>
    </row>
    <row r="88" spans="1:60" outlineLevel="3" x14ac:dyDescent="0.2">
      <c r="A88" s="217"/>
      <c r="B88" s="218"/>
      <c r="C88" s="246" t="s">
        <v>199</v>
      </c>
      <c r="D88" s="240"/>
      <c r="E88" s="240"/>
      <c r="F88" s="240"/>
      <c r="G88" s="240"/>
      <c r="H88" s="220"/>
      <c r="I88" s="220"/>
      <c r="J88" s="220"/>
      <c r="K88" s="220"/>
      <c r="L88" s="220"/>
      <c r="M88" s="220"/>
      <c r="N88" s="219"/>
      <c r="O88" s="219"/>
      <c r="P88" s="219"/>
      <c r="Q88" s="219"/>
      <c r="R88" s="220"/>
      <c r="S88" s="220"/>
      <c r="T88" s="220"/>
      <c r="U88" s="220"/>
      <c r="V88" s="220"/>
      <c r="W88" s="220"/>
      <c r="X88" s="220"/>
      <c r="Y88" s="220"/>
      <c r="Z88" s="210"/>
      <c r="AA88" s="210"/>
      <c r="AB88" s="210"/>
      <c r="AC88" s="210"/>
      <c r="AD88" s="210"/>
      <c r="AE88" s="210"/>
      <c r="AF88" s="210"/>
      <c r="AG88" s="210" t="s">
        <v>122</v>
      </c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2" x14ac:dyDescent="0.2">
      <c r="A89" s="217"/>
      <c r="B89" s="218"/>
      <c r="C89" s="247" t="s">
        <v>310</v>
      </c>
      <c r="D89" s="221"/>
      <c r="E89" s="222">
        <v>2280</v>
      </c>
      <c r="F89" s="220"/>
      <c r="G89" s="220"/>
      <c r="H89" s="220"/>
      <c r="I89" s="220"/>
      <c r="J89" s="220"/>
      <c r="K89" s="220"/>
      <c r="L89" s="220"/>
      <c r="M89" s="220"/>
      <c r="N89" s="219"/>
      <c r="O89" s="219"/>
      <c r="P89" s="219"/>
      <c r="Q89" s="219"/>
      <c r="R89" s="220"/>
      <c r="S89" s="220"/>
      <c r="T89" s="220"/>
      <c r="U89" s="220"/>
      <c r="V89" s="220"/>
      <c r="W89" s="220"/>
      <c r="X89" s="220"/>
      <c r="Y89" s="220"/>
      <c r="Z89" s="210"/>
      <c r="AA89" s="210"/>
      <c r="AB89" s="210"/>
      <c r="AC89" s="210"/>
      <c r="AD89" s="210"/>
      <c r="AE89" s="210"/>
      <c r="AF89" s="210"/>
      <c r="AG89" s="210" t="s">
        <v>129</v>
      </c>
      <c r="AH89" s="210">
        <v>0</v>
      </c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2" x14ac:dyDescent="0.2">
      <c r="A90" s="217"/>
      <c r="B90" s="218"/>
      <c r="C90" s="248"/>
      <c r="D90" s="241"/>
      <c r="E90" s="241"/>
      <c r="F90" s="241"/>
      <c r="G90" s="241"/>
      <c r="H90" s="220"/>
      <c r="I90" s="220"/>
      <c r="J90" s="220"/>
      <c r="K90" s="220"/>
      <c r="L90" s="220"/>
      <c r="M90" s="220"/>
      <c r="N90" s="219"/>
      <c r="O90" s="219"/>
      <c r="P90" s="219"/>
      <c r="Q90" s="219"/>
      <c r="R90" s="220"/>
      <c r="S90" s="220"/>
      <c r="T90" s="220"/>
      <c r="U90" s="220"/>
      <c r="V90" s="220"/>
      <c r="W90" s="220"/>
      <c r="X90" s="220"/>
      <c r="Y90" s="220"/>
      <c r="Z90" s="210"/>
      <c r="AA90" s="210"/>
      <c r="AB90" s="210"/>
      <c r="AC90" s="210"/>
      <c r="AD90" s="210"/>
      <c r="AE90" s="210"/>
      <c r="AF90" s="210"/>
      <c r="AG90" s="210" t="s">
        <v>130</v>
      </c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">
      <c r="A91" s="231">
        <v>13</v>
      </c>
      <c r="B91" s="232" t="s">
        <v>200</v>
      </c>
      <c r="C91" s="244" t="s">
        <v>201</v>
      </c>
      <c r="D91" s="233" t="s">
        <v>136</v>
      </c>
      <c r="E91" s="234">
        <v>2280</v>
      </c>
      <c r="F91" s="235"/>
      <c r="G91" s="236">
        <f>ROUND(E91*F91,2)</f>
        <v>0</v>
      </c>
      <c r="H91" s="235"/>
      <c r="I91" s="236">
        <f>ROUND(E91*H91,2)</f>
        <v>0</v>
      </c>
      <c r="J91" s="235"/>
      <c r="K91" s="236">
        <f>ROUND(E91*J91,2)</f>
        <v>0</v>
      </c>
      <c r="L91" s="236">
        <v>21</v>
      </c>
      <c r="M91" s="236">
        <f>G91*(1+L91/100)</f>
        <v>0</v>
      </c>
      <c r="N91" s="234">
        <v>0</v>
      </c>
      <c r="O91" s="234">
        <f>ROUND(E91*N91,2)</f>
        <v>0</v>
      </c>
      <c r="P91" s="234">
        <v>0</v>
      </c>
      <c r="Q91" s="234">
        <f>ROUND(E91*P91,2)</f>
        <v>0</v>
      </c>
      <c r="R91" s="236"/>
      <c r="S91" s="236" t="s">
        <v>116</v>
      </c>
      <c r="T91" s="237" t="s">
        <v>117</v>
      </c>
      <c r="U91" s="220">
        <v>0</v>
      </c>
      <c r="V91" s="220">
        <f>ROUND(E91*U91,2)</f>
        <v>0</v>
      </c>
      <c r="W91" s="220"/>
      <c r="X91" s="220" t="s">
        <v>118</v>
      </c>
      <c r="Y91" s="220" t="s">
        <v>119</v>
      </c>
      <c r="Z91" s="210"/>
      <c r="AA91" s="210"/>
      <c r="AB91" s="210"/>
      <c r="AC91" s="210"/>
      <c r="AD91" s="210"/>
      <c r="AE91" s="210"/>
      <c r="AF91" s="210"/>
      <c r="AG91" s="210" t="s">
        <v>120</v>
      </c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2" x14ac:dyDescent="0.2">
      <c r="A92" s="217"/>
      <c r="B92" s="218"/>
      <c r="C92" s="245" t="s">
        <v>137</v>
      </c>
      <c r="D92" s="238"/>
      <c r="E92" s="238"/>
      <c r="F92" s="238"/>
      <c r="G92" s="238"/>
      <c r="H92" s="220"/>
      <c r="I92" s="220"/>
      <c r="J92" s="220"/>
      <c r="K92" s="220"/>
      <c r="L92" s="220"/>
      <c r="M92" s="220"/>
      <c r="N92" s="219"/>
      <c r="O92" s="219"/>
      <c r="P92" s="219"/>
      <c r="Q92" s="219"/>
      <c r="R92" s="220"/>
      <c r="S92" s="220"/>
      <c r="T92" s="220"/>
      <c r="U92" s="220"/>
      <c r="V92" s="220"/>
      <c r="W92" s="220"/>
      <c r="X92" s="220"/>
      <c r="Y92" s="220"/>
      <c r="Z92" s="210"/>
      <c r="AA92" s="210"/>
      <c r="AB92" s="210"/>
      <c r="AC92" s="210"/>
      <c r="AD92" s="210"/>
      <c r="AE92" s="210"/>
      <c r="AF92" s="210"/>
      <c r="AG92" s="210" t="s">
        <v>122</v>
      </c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3" x14ac:dyDescent="0.2">
      <c r="A93" s="217"/>
      <c r="B93" s="218"/>
      <c r="C93" s="246" t="s">
        <v>202</v>
      </c>
      <c r="D93" s="240"/>
      <c r="E93" s="240"/>
      <c r="F93" s="240"/>
      <c r="G93" s="240"/>
      <c r="H93" s="220"/>
      <c r="I93" s="220"/>
      <c r="J93" s="220"/>
      <c r="K93" s="220"/>
      <c r="L93" s="220"/>
      <c r="M93" s="220"/>
      <c r="N93" s="219"/>
      <c r="O93" s="219"/>
      <c r="P93" s="219"/>
      <c r="Q93" s="219"/>
      <c r="R93" s="220"/>
      <c r="S93" s="220"/>
      <c r="T93" s="220"/>
      <c r="U93" s="220"/>
      <c r="V93" s="220"/>
      <c r="W93" s="220"/>
      <c r="X93" s="220"/>
      <c r="Y93" s="220"/>
      <c r="Z93" s="210"/>
      <c r="AA93" s="210"/>
      <c r="AB93" s="210"/>
      <c r="AC93" s="210"/>
      <c r="AD93" s="210"/>
      <c r="AE93" s="210"/>
      <c r="AF93" s="210"/>
      <c r="AG93" s="210" t="s">
        <v>122</v>
      </c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39" t="str">
        <f>C93</f>
        <v>- dodání geomříže v požadované kvalitě a v množství včetně přesahů (přesahy započteny v jednotkové ceně)</v>
      </c>
      <c r="BB93" s="210"/>
      <c r="BC93" s="210"/>
      <c r="BD93" s="210"/>
      <c r="BE93" s="210"/>
      <c r="BF93" s="210"/>
      <c r="BG93" s="210"/>
      <c r="BH93" s="210"/>
    </row>
    <row r="94" spans="1:60" outlineLevel="3" x14ac:dyDescent="0.2">
      <c r="A94" s="217"/>
      <c r="B94" s="218"/>
      <c r="C94" s="246" t="s">
        <v>203</v>
      </c>
      <c r="D94" s="240"/>
      <c r="E94" s="240"/>
      <c r="F94" s="240"/>
      <c r="G94" s="240"/>
      <c r="H94" s="220"/>
      <c r="I94" s="220"/>
      <c r="J94" s="220"/>
      <c r="K94" s="220"/>
      <c r="L94" s="220"/>
      <c r="M94" s="220"/>
      <c r="N94" s="219"/>
      <c r="O94" s="219"/>
      <c r="P94" s="219"/>
      <c r="Q94" s="219"/>
      <c r="R94" s="220"/>
      <c r="S94" s="220"/>
      <c r="T94" s="220"/>
      <c r="U94" s="220"/>
      <c r="V94" s="220"/>
      <c r="W94" s="220"/>
      <c r="X94" s="220"/>
      <c r="Y94" s="220"/>
      <c r="Z94" s="210"/>
      <c r="AA94" s="210"/>
      <c r="AB94" s="210"/>
      <c r="AC94" s="210"/>
      <c r="AD94" s="210"/>
      <c r="AE94" s="210"/>
      <c r="AF94" s="210"/>
      <c r="AG94" s="210" t="s">
        <v>122</v>
      </c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outlineLevel="3" x14ac:dyDescent="0.2">
      <c r="A95" s="217"/>
      <c r="B95" s="218"/>
      <c r="C95" s="246" t="s">
        <v>204</v>
      </c>
      <c r="D95" s="240"/>
      <c r="E95" s="240"/>
      <c r="F95" s="240"/>
      <c r="G95" s="240"/>
      <c r="H95" s="220"/>
      <c r="I95" s="220"/>
      <c r="J95" s="220"/>
      <c r="K95" s="220"/>
      <c r="L95" s="220"/>
      <c r="M95" s="220"/>
      <c r="N95" s="219"/>
      <c r="O95" s="219"/>
      <c r="P95" s="219"/>
      <c r="Q95" s="219"/>
      <c r="R95" s="220"/>
      <c r="S95" s="220"/>
      <c r="T95" s="220"/>
      <c r="U95" s="220"/>
      <c r="V95" s="220"/>
      <c r="W95" s="220"/>
      <c r="X95" s="220"/>
      <c r="Y95" s="220"/>
      <c r="Z95" s="210"/>
      <c r="AA95" s="210"/>
      <c r="AB95" s="210"/>
      <c r="AC95" s="210"/>
      <c r="AD95" s="210"/>
      <c r="AE95" s="210"/>
      <c r="AF95" s="210"/>
      <c r="AG95" s="210" t="s">
        <v>122</v>
      </c>
      <c r="AH95" s="210"/>
      <c r="AI95" s="210"/>
      <c r="AJ95" s="210"/>
      <c r="AK95" s="210"/>
      <c r="AL95" s="210"/>
      <c r="AM95" s="210"/>
      <c r="AN95" s="210"/>
      <c r="AO95" s="210"/>
      <c r="AP95" s="210"/>
      <c r="AQ95" s="210"/>
      <c r="AR95" s="210"/>
      <c r="AS95" s="210"/>
      <c r="AT95" s="210"/>
      <c r="AU95" s="210"/>
      <c r="AV95" s="210"/>
      <c r="AW95" s="210"/>
      <c r="AX95" s="210"/>
      <c r="AY95" s="210"/>
      <c r="AZ95" s="210"/>
      <c r="BA95" s="210"/>
      <c r="BB95" s="210"/>
      <c r="BC95" s="210"/>
      <c r="BD95" s="210"/>
      <c r="BE95" s="210"/>
      <c r="BF95" s="210"/>
      <c r="BG95" s="210"/>
      <c r="BH95" s="210"/>
    </row>
    <row r="96" spans="1:60" outlineLevel="3" x14ac:dyDescent="0.2">
      <c r="A96" s="217"/>
      <c r="B96" s="218"/>
      <c r="C96" s="246" t="s">
        <v>152</v>
      </c>
      <c r="D96" s="240"/>
      <c r="E96" s="240"/>
      <c r="F96" s="240"/>
      <c r="G96" s="240"/>
      <c r="H96" s="220"/>
      <c r="I96" s="220"/>
      <c r="J96" s="220"/>
      <c r="K96" s="220"/>
      <c r="L96" s="220"/>
      <c r="M96" s="220"/>
      <c r="N96" s="219"/>
      <c r="O96" s="219"/>
      <c r="P96" s="219"/>
      <c r="Q96" s="219"/>
      <c r="R96" s="220"/>
      <c r="S96" s="220"/>
      <c r="T96" s="220"/>
      <c r="U96" s="220"/>
      <c r="V96" s="220"/>
      <c r="W96" s="220"/>
      <c r="X96" s="220"/>
      <c r="Y96" s="220"/>
      <c r="Z96" s="210"/>
      <c r="AA96" s="210"/>
      <c r="AB96" s="210"/>
      <c r="AC96" s="210"/>
      <c r="AD96" s="210"/>
      <c r="AE96" s="210"/>
      <c r="AF96" s="210"/>
      <c r="AG96" s="210" t="s">
        <v>122</v>
      </c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3" x14ac:dyDescent="0.2">
      <c r="A97" s="217"/>
      <c r="B97" s="218"/>
      <c r="C97" s="246" t="s">
        <v>140</v>
      </c>
      <c r="D97" s="240"/>
      <c r="E97" s="240"/>
      <c r="F97" s="240"/>
      <c r="G97" s="240"/>
      <c r="H97" s="220"/>
      <c r="I97" s="220"/>
      <c r="J97" s="220"/>
      <c r="K97" s="220"/>
      <c r="L97" s="220"/>
      <c r="M97" s="220"/>
      <c r="N97" s="219"/>
      <c r="O97" s="219"/>
      <c r="P97" s="219"/>
      <c r="Q97" s="219"/>
      <c r="R97" s="220"/>
      <c r="S97" s="220"/>
      <c r="T97" s="220"/>
      <c r="U97" s="220"/>
      <c r="V97" s="220"/>
      <c r="W97" s="220"/>
      <c r="X97" s="220"/>
      <c r="Y97" s="220"/>
      <c r="Z97" s="210"/>
      <c r="AA97" s="210"/>
      <c r="AB97" s="210"/>
      <c r="AC97" s="210"/>
      <c r="AD97" s="210"/>
      <c r="AE97" s="210"/>
      <c r="AF97" s="210"/>
      <c r="AG97" s="210" t="s">
        <v>122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outlineLevel="2" x14ac:dyDescent="0.2">
      <c r="A98" s="217"/>
      <c r="B98" s="218"/>
      <c r="C98" s="247" t="s">
        <v>320</v>
      </c>
      <c r="D98" s="221"/>
      <c r="E98" s="222">
        <v>2280</v>
      </c>
      <c r="F98" s="220"/>
      <c r="G98" s="220"/>
      <c r="H98" s="220"/>
      <c r="I98" s="220"/>
      <c r="J98" s="220"/>
      <c r="K98" s="220"/>
      <c r="L98" s="220"/>
      <c r="M98" s="220"/>
      <c r="N98" s="219"/>
      <c r="O98" s="219"/>
      <c r="P98" s="219"/>
      <c r="Q98" s="219"/>
      <c r="R98" s="220"/>
      <c r="S98" s="220"/>
      <c r="T98" s="220"/>
      <c r="U98" s="220"/>
      <c r="V98" s="220"/>
      <c r="W98" s="220"/>
      <c r="X98" s="220"/>
      <c r="Y98" s="220"/>
      <c r="Z98" s="210"/>
      <c r="AA98" s="210"/>
      <c r="AB98" s="210"/>
      <c r="AC98" s="210"/>
      <c r="AD98" s="210"/>
      <c r="AE98" s="210"/>
      <c r="AF98" s="210"/>
      <c r="AG98" s="210" t="s">
        <v>129</v>
      </c>
      <c r="AH98" s="210">
        <v>0</v>
      </c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2" x14ac:dyDescent="0.2">
      <c r="A99" s="217"/>
      <c r="B99" s="218"/>
      <c r="C99" s="248"/>
      <c r="D99" s="241"/>
      <c r="E99" s="241"/>
      <c r="F99" s="241"/>
      <c r="G99" s="241"/>
      <c r="H99" s="220"/>
      <c r="I99" s="220"/>
      <c r="J99" s="220"/>
      <c r="K99" s="220"/>
      <c r="L99" s="220"/>
      <c r="M99" s="220"/>
      <c r="N99" s="219"/>
      <c r="O99" s="219"/>
      <c r="P99" s="219"/>
      <c r="Q99" s="219"/>
      <c r="R99" s="220"/>
      <c r="S99" s="220"/>
      <c r="T99" s="220"/>
      <c r="U99" s="220"/>
      <c r="V99" s="220"/>
      <c r="W99" s="220"/>
      <c r="X99" s="220"/>
      <c r="Y99" s="220"/>
      <c r="Z99" s="210"/>
      <c r="AA99" s="210"/>
      <c r="AB99" s="210"/>
      <c r="AC99" s="210"/>
      <c r="AD99" s="210"/>
      <c r="AE99" s="210"/>
      <c r="AF99" s="210"/>
      <c r="AG99" s="210" t="s">
        <v>130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outlineLevel="1" x14ac:dyDescent="0.2">
      <c r="A100" s="231">
        <v>14</v>
      </c>
      <c r="B100" s="232" t="s">
        <v>206</v>
      </c>
      <c r="C100" s="244" t="s">
        <v>207</v>
      </c>
      <c r="D100" s="233" t="s">
        <v>136</v>
      </c>
      <c r="E100" s="234">
        <v>4560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4">
        <v>0</v>
      </c>
      <c r="O100" s="234">
        <f>ROUND(E100*N100,2)</f>
        <v>0</v>
      </c>
      <c r="P100" s="234">
        <v>0</v>
      </c>
      <c r="Q100" s="234">
        <f>ROUND(E100*P100,2)</f>
        <v>0</v>
      </c>
      <c r="R100" s="236"/>
      <c r="S100" s="236" t="s">
        <v>116</v>
      </c>
      <c r="T100" s="237" t="s">
        <v>117</v>
      </c>
      <c r="U100" s="220">
        <v>0</v>
      </c>
      <c r="V100" s="220">
        <f>ROUND(E100*U100,2)</f>
        <v>0</v>
      </c>
      <c r="W100" s="220"/>
      <c r="X100" s="220" t="s">
        <v>118</v>
      </c>
      <c r="Y100" s="220" t="s">
        <v>119</v>
      </c>
      <c r="Z100" s="210"/>
      <c r="AA100" s="210"/>
      <c r="AB100" s="210"/>
      <c r="AC100" s="210"/>
      <c r="AD100" s="210"/>
      <c r="AE100" s="210"/>
      <c r="AF100" s="210"/>
      <c r="AG100" s="210" t="s">
        <v>120</v>
      </c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2" x14ac:dyDescent="0.2">
      <c r="A101" s="217"/>
      <c r="B101" s="218"/>
      <c r="C101" s="245" t="s">
        <v>137</v>
      </c>
      <c r="D101" s="238"/>
      <c r="E101" s="238"/>
      <c r="F101" s="238"/>
      <c r="G101" s="238"/>
      <c r="H101" s="220"/>
      <c r="I101" s="220"/>
      <c r="J101" s="220"/>
      <c r="K101" s="220"/>
      <c r="L101" s="220"/>
      <c r="M101" s="220"/>
      <c r="N101" s="219"/>
      <c r="O101" s="219"/>
      <c r="P101" s="219"/>
      <c r="Q101" s="219"/>
      <c r="R101" s="220"/>
      <c r="S101" s="220"/>
      <c r="T101" s="220"/>
      <c r="U101" s="220"/>
      <c r="V101" s="220"/>
      <c r="W101" s="220"/>
      <c r="X101" s="220"/>
      <c r="Y101" s="220"/>
      <c r="Z101" s="210"/>
      <c r="AA101" s="210"/>
      <c r="AB101" s="210"/>
      <c r="AC101" s="210"/>
      <c r="AD101" s="210"/>
      <c r="AE101" s="210"/>
      <c r="AF101" s="210"/>
      <c r="AG101" s="210" t="s">
        <v>122</v>
      </c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0"/>
      <c r="BB101" s="210"/>
      <c r="BC101" s="210"/>
      <c r="BD101" s="210"/>
      <c r="BE101" s="210"/>
      <c r="BF101" s="210"/>
      <c r="BG101" s="210"/>
      <c r="BH101" s="210"/>
    </row>
    <row r="102" spans="1:60" outlineLevel="3" x14ac:dyDescent="0.2">
      <c r="A102" s="217"/>
      <c r="B102" s="218"/>
      <c r="C102" s="246" t="s">
        <v>208</v>
      </c>
      <c r="D102" s="240"/>
      <c r="E102" s="240"/>
      <c r="F102" s="240"/>
      <c r="G102" s="240"/>
      <c r="H102" s="220"/>
      <c r="I102" s="220"/>
      <c r="J102" s="220"/>
      <c r="K102" s="220"/>
      <c r="L102" s="220"/>
      <c r="M102" s="220"/>
      <c r="N102" s="219"/>
      <c r="O102" s="219"/>
      <c r="P102" s="219"/>
      <c r="Q102" s="219"/>
      <c r="R102" s="220"/>
      <c r="S102" s="220"/>
      <c r="T102" s="220"/>
      <c r="U102" s="220"/>
      <c r="V102" s="220"/>
      <c r="W102" s="220"/>
      <c r="X102" s="220"/>
      <c r="Y102" s="220"/>
      <c r="Z102" s="210"/>
      <c r="AA102" s="210"/>
      <c r="AB102" s="210"/>
      <c r="AC102" s="210"/>
      <c r="AD102" s="210"/>
      <c r="AE102" s="210"/>
      <c r="AF102" s="210"/>
      <c r="AG102" s="210" t="s">
        <v>122</v>
      </c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outlineLevel="3" x14ac:dyDescent="0.2">
      <c r="A103" s="217"/>
      <c r="B103" s="218"/>
      <c r="C103" s="246" t="s">
        <v>203</v>
      </c>
      <c r="D103" s="240"/>
      <c r="E103" s="240"/>
      <c r="F103" s="240"/>
      <c r="G103" s="240"/>
      <c r="H103" s="220"/>
      <c r="I103" s="220"/>
      <c r="J103" s="220"/>
      <c r="K103" s="220"/>
      <c r="L103" s="220"/>
      <c r="M103" s="220"/>
      <c r="N103" s="219"/>
      <c r="O103" s="219"/>
      <c r="P103" s="219"/>
      <c r="Q103" s="219"/>
      <c r="R103" s="220"/>
      <c r="S103" s="220"/>
      <c r="T103" s="220"/>
      <c r="U103" s="220"/>
      <c r="V103" s="220"/>
      <c r="W103" s="220"/>
      <c r="X103" s="220"/>
      <c r="Y103" s="220"/>
      <c r="Z103" s="210"/>
      <c r="AA103" s="210"/>
      <c r="AB103" s="210"/>
      <c r="AC103" s="210"/>
      <c r="AD103" s="210"/>
      <c r="AE103" s="210"/>
      <c r="AF103" s="210"/>
      <c r="AG103" s="210" t="s">
        <v>122</v>
      </c>
      <c r="AH103" s="210"/>
      <c r="AI103" s="210"/>
      <c r="AJ103" s="210"/>
      <c r="AK103" s="210"/>
      <c r="AL103" s="210"/>
      <c r="AM103" s="210"/>
      <c r="AN103" s="210"/>
      <c r="AO103" s="210"/>
      <c r="AP103" s="210"/>
      <c r="AQ103" s="210"/>
      <c r="AR103" s="210"/>
      <c r="AS103" s="210"/>
      <c r="AT103" s="210"/>
      <c r="AU103" s="210"/>
      <c r="AV103" s="210"/>
      <c r="AW103" s="210"/>
      <c r="AX103" s="210"/>
      <c r="AY103" s="210"/>
      <c r="AZ103" s="210"/>
      <c r="BA103" s="210"/>
      <c r="BB103" s="210"/>
      <c r="BC103" s="210"/>
      <c r="BD103" s="210"/>
      <c r="BE103" s="210"/>
      <c r="BF103" s="210"/>
      <c r="BG103" s="210"/>
      <c r="BH103" s="210"/>
    </row>
    <row r="104" spans="1:60" outlineLevel="3" x14ac:dyDescent="0.2">
      <c r="A104" s="217"/>
      <c r="B104" s="218"/>
      <c r="C104" s="246" t="s">
        <v>209</v>
      </c>
      <c r="D104" s="240"/>
      <c r="E104" s="240"/>
      <c r="F104" s="240"/>
      <c r="G104" s="240"/>
      <c r="H104" s="220"/>
      <c r="I104" s="220"/>
      <c r="J104" s="220"/>
      <c r="K104" s="220"/>
      <c r="L104" s="220"/>
      <c r="M104" s="220"/>
      <c r="N104" s="219"/>
      <c r="O104" s="219"/>
      <c r="P104" s="219"/>
      <c r="Q104" s="219"/>
      <c r="R104" s="220"/>
      <c r="S104" s="220"/>
      <c r="T104" s="220"/>
      <c r="U104" s="220"/>
      <c r="V104" s="220"/>
      <c r="W104" s="220"/>
      <c r="X104" s="220"/>
      <c r="Y104" s="220"/>
      <c r="Z104" s="210"/>
      <c r="AA104" s="210"/>
      <c r="AB104" s="210"/>
      <c r="AC104" s="210"/>
      <c r="AD104" s="210"/>
      <c r="AE104" s="210"/>
      <c r="AF104" s="210"/>
      <c r="AG104" s="210" t="s">
        <v>122</v>
      </c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3" x14ac:dyDescent="0.2">
      <c r="A105" s="217"/>
      <c r="B105" s="218"/>
      <c r="C105" s="246" t="s">
        <v>210</v>
      </c>
      <c r="D105" s="240"/>
      <c r="E105" s="240"/>
      <c r="F105" s="240"/>
      <c r="G105" s="240"/>
      <c r="H105" s="220"/>
      <c r="I105" s="220"/>
      <c r="J105" s="220"/>
      <c r="K105" s="220"/>
      <c r="L105" s="220"/>
      <c r="M105" s="220"/>
      <c r="N105" s="219"/>
      <c r="O105" s="219"/>
      <c r="P105" s="219"/>
      <c r="Q105" s="219"/>
      <c r="R105" s="220"/>
      <c r="S105" s="220"/>
      <c r="T105" s="220"/>
      <c r="U105" s="220"/>
      <c r="V105" s="220"/>
      <c r="W105" s="220"/>
      <c r="X105" s="220"/>
      <c r="Y105" s="220"/>
      <c r="Z105" s="210"/>
      <c r="AA105" s="210"/>
      <c r="AB105" s="210"/>
      <c r="AC105" s="210"/>
      <c r="AD105" s="210"/>
      <c r="AE105" s="210"/>
      <c r="AF105" s="210"/>
      <c r="AG105" s="210" t="s">
        <v>122</v>
      </c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0"/>
      <c r="BB105" s="210"/>
      <c r="BC105" s="210"/>
      <c r="BD105" s="210"/>
      <c r="BE105" s="210"/>
      <c r="BF105" s="210"/>
      <c r="BG105" s="210"/>
      <c r="BH105" s="210"/>
    </row>
    <row r="106" spans="1:60" outlineLevel="3" x14ac:dyDescent="0.2">
      <c r="A106" s="217"/>
      <c r="B106" s="218"/>
      <c r="C106" s="246" t="s">
        <v>211</v>
      </c>
      <c r="D106" s="240"/>
      <c r="E106" s="240"/>
      <c r="F106" s="240"/>
      <c r="G106" s="240"/>
      <c r="H106" s="220"/>
      <c r="I106" s="220"/>
      <c r="J106" s="220"/>
      <c r="K106" s="220"/>
      <c r="L106" s="220"/>
      <c r="M106" s="220"/>
      <c r="N106" s="219"/>
      <c r="O106" s="219"/>
      <c r="P106" s="219"/>
      <c r="Q106" s="219"/>
      <c r="R106" s="220"/>
      <c r="S106" s="220"/>
      <c r="T106" s="220"/>
      <c r="U106" s="220"/>
      <c r="V106" s="220"/>
      <c r="W106" s="220"/>
      <c r="X106" s="220"/>
      <c r="Y106" s="220"/>
      <c r="Z106" s="210"/>
      <c r="AA106" s="210"/>
      <c r="AB106" s="210"/>
      <c r="AC106" s="210"/>
      <c r="AD106" s="210"/>
      <c r="AE106" s="210"/>
      <c r="AF106" s="210"/>
      <c r="AG106" s="210" t="s">
        <v>122</v>
      </c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39" t="str">
        <f>C106</f>
        <v>- úpravu napojení, ukončení podél obrubníků, dilatačních zařízení, odvodňovacích proužků, odvodňovačů, vpustí, šachet a pod.</v>
      </c>
      <c r="BB106" s="210"/>
      <c r="BC106" s="210"/>
      <c r="BD106" s="210"/>
      <c r="BE106" s="210"/>
      <c r="BF106" s="210"/>
      <c r="BG106" s="210"/>
      <c r="BH106" s="210"/>
    </row>
    <row r="107" spans="1:60" outlineLevel="3" x14ac:dyDescent="0.2">
      <c r="A107" s="217"/>
      <c r="B107" s="218"/>
      <c r="C107" s="246" t="s">
        <v>152</v>
      </c>
      <c r="D107" s="240"/>
      <c r="E107" s="240"/>
      <c r="F107" s="240"/>
      <c r="G107" s="240"/>
      <c r="H107" s="220"/>
      <c r="I107" s="220"/>
      <c r="J107" s="220"/>
      <c r="K107" s="220"/>
      <c r="L107" s="220"/>
      <c r="M107" s="220"/>
      <c r="N107" s="219"/>
      <c r="O107" s="219"/>
      <c r="P107" s="219"/>
      <c r="Q107" s="219"/>
      <c r="R107" s="220"/>
      <c r="S107" s="220"/>
      <c r="T107" s="220"/>
      <c r="U107" s="220"/>
      <c r="V107" s="220"/>
      <c r="W107" s="220"/>
      <c r="X107" s="220"/>
      <c r="Y107" s="220"/>
      <c r="Z107" s="210"/>
      <c r="AA107" s="210"/>
      <c r="AB107" s="210"/>
      <c r="AC107" s="210"/>
      <c r="AD107" s="210"/>
      <c r="AE107" s="210"/>
      <c r="AF107" s="210"/>
      <c r="AG107" s="210" t="s">
        <v>122</v>
      </c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3" x14ac:dyDescent="0.2">
      <c r="A108" s="217"/>
      <c r="B108" s="218"/>
      <c r="C108" s="246" t="s">
        <v>212</v>
      </c>
      <c r="D108" s="240"/>
      <c r="E108" s="240"/>
      <c r="F108" s="240"/>
      <c r="G108" s="240"/>
      <c r="H108" s="220"/>
      <c r="I108" s="220"/>
      <c r="J108" s="220"/>
      <c r="K108" s="220"/>
      <c r="L108" s="220"/>
      <c r="M108" s="220"/>
      <c r="N108" s="219"/>
      <c r="O108" s="219"/>
      <c r="P108" s="219"/>
      <c r="Q108" s="219"/>
      <c r="R108" s="220"/>
      <c r="S108" s="220"/>
      <c r="T108" s="220"/>
      <c r="U108" s="220"/>
      <c r="V108" s="220"/>
      <c r="W108" s="220"/>
      <c r="X108" s="220"/>
      <c r="Y108" s="220"/>
      <c r="Z108" s="210"/>
      <c r="AA108" s="210"/>
      <c r="AB108" s="210"/>
      <c r="AC108" s="210"/>
      <c r="AD108" s="210"/>
      <c r="AE108" s="210"/>
      <c r="AF108" s="210"/>
      <c r="AG108" s="210" t="s">
        <v>122</v>
      </c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outlineLevel="3" x14ac:dyDescent="0.2">
      <c r="A109" s="217"/>
      <c r="B109" s="218"/>
      <c r="C109" s="246" t="s">
        <v>213</v>
      </c>
      <c r="D109" s="240"/>
      <c r="E109" s="240"/>
      <c r="F109" s="240"/>
      <c r="G109" s="240"/>
      <c r="H109" s="220"/>
      <c r="I109" s="220"/>
      <c r="J109" s="220"/>
      <c r="K109" s="220"/>
      <c r="L109" s="220"/>
      <c r="M109" s="220"/>
      <c r="N109" s="219"/>
      <c r="O109" s="219"/>
      <c r="P109" s="219"/>
      <c r="Q109" s="219"/>
      <c r="R109" s="220"/>
      <c r="S109" s="220"/>
      <c r="T109" s="220"/>
      <c r="U109" s="220"/>
      <c r="V109" s="220"/>
      <c r="W109" s="220"/>
      <c r="X109" s="220"/>
      <c r="Y109" s="220"/>
      <c r="Z109" s="210"/>
      <c r="AA109" s="210"/>
      <c r="AB109" s="210"/>
      <c r="AC109" s="210"/>
      <c r="AD109" s="210"/>
      <c r="AE109" s="210"/>
      <c r="AF109" s="210"/>
      <c r="AG109" s="210" t="s">
        <v>122</v>
      </c>
      <c r="AH109" s="210"/>
      <c r="AI109" s="210"/>
      <c r="AJ109" s="210"/>
      <c r="AK109" s="210"/>
      <c r="AL109" s="210"/>
      <c r="AM109" s="210"/>
      <c r="AN109" s="210"/>
      <c r="AO109" s="210"/>
      <c r="AP109" s="210"/>
      <c r="AQ109" s="210"/>
      <c r="AR109" s="210"/>
      <c r="AS109" s="210"/>
      <c r="AT109" s="210"/>
      <c r="AU109" s="210"/>
      <c r="AV109" s="210"/>
      <c r="AW109" s="210"/>
      <c r="AX109" s="210"/>
      <c r="AY109" s="210"/>
      <c r="AZ109" s="210"/>
      <c r="BA109" s="239" t="str">
        <f>C109</f>
        <v>- těsnění podél obrubníků, dilatačních zařízení, odvodňovacích proužků, odvodňovačů, vpustí, šachet a pod.</v>
      </c>
      <c r="BB109" s="210"/>
      <c r="BC109" s="210"/>
      <c r="BD109" s="210"/>
      <c r="BE109" s="210"/>
      <c r="BF109" s="210"/>
      <c r="BG109" s="210"/>
      <c r="BH109" s="210"/>
    </row>
    <row r="110" spans="1:60" outlineLevel="2" x14ac:dyDescent="0.2">
      <c r="A110" s="217"/>
      <c r="B110" s="218"/>
      <c r="C110" s="247" t="s">
        <v>321</v>
      </c>
      <c r="D110" s="221"/>
      <c r="E110" s="222">
        <v>4560</v>
      </c>
      <c r="F110" s="220"/>
      <c r="G110" s="220"/>
      <c r="H110" s="220"/>
      <c r="I110" s="220"/>
      <c r="J110" s="220"/>
      <c r="K110" s="220"/>
      <c r="L110" s="220"/>
      <c r="M110" s="220"/>
      <c r="N110" s="219"/>
      <c r="O110" s="219"/>
      <c r="P110" s="219"/>
      <c r="Q110" s="219"/>
      <c r="R110" s="220"/>
      <c r="S110" s="220"/>
      <c r="T110" s="220"/>
      <c r="U110" s="220"/>
      <c r="V110" s="220"/>
      <c r="W110" s="220"/>
      <c r="X110" s="220"/>
      <c r="Y110" s="220"/>
      <c r="Z110" s="210"/>
      <c r="AA110" s="210"/>
      <c r="AB110" s="210"/>
      <c r="AC110" s="210"/>
      <c r="AD110" s="210"/>
      <c r="AE110" s="210"/>
      <c r="AF110" s="210"/>
      <c r="AG110" s="210" t="s">
        <v>129</v>
      </c>
      <c r="AH110" s="210">
        <v>0</v>
      </c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2" x14ac:dyDescent="0.2">
      <c r="A111" s="217"/>
      <c r="B111" s="218"/>
      <c r="C111" s="248"/>
      <c r="D111" s="241"/>
      <c r="E111" s="241"/>
      <c r="F111" s="241"/>
      <c r="G111" s="241"/>
      <c r="H111" s="220"/>
      <c r="I111" s="220"/>
      <c r="J111" s="220"/>
      <c r="K111" s="220"/>
      <c r="L111" s="220"/>
      <c r="M111" s="220"/>
      <c r="N111" s="219"/>
      <c r="O111" s="219"/>
      <c r="P111" s="219"/>
      <c r="Q111" s="219"/>
      <c r="R111" s="220"/>
      <c r="S111" s="220"/>
      <c r="T111" s="220"/>
      <c r="U111" s="220"/>
      <c r="V111" s="220"/>
      <c r="W111" s="220"/>
      <c r="X111" s="220"/>
      <c r="Y111" s="220"/>
      <c r="Z111" s="210"/>
      <c r="AA111" s="210"/>
      <c r="AB111" s="210"/>
      <c r="AC111" s="210"/>
      <c r="AD111" s="210"/>
      <c r="AE111" s="210"/>
      <c r="AF111" s="210"/>
      <c r="AG111" s="210" t="s">
        <v>130</v>
      </c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">
      <c r="A112" s="231">
        <v>15</v>
      </c>
      <c r="B112" s="232" t="s">
        <v>215</v>
      </c>
      <c r="C112" s="244" t="s">
        <v>216</v>
      </c>
      <c r="D112" s="233" t="s">
        <v>136</v>
      </c>
      <c r="E112" s="234">
        <v>1634.5</v>
      </c>
      <c r="F112" s="235"/>
      <c r="G112" s="236">
        <f>ROUND(E112*F112,2)</f>
        <v>0</v>
      </c>
      <c r="H112" s="235"/>
      <c r="I112" s="236">
        <f>ROUND(E112*H112,2)</f>
        <v>0</v>
      </c>
      <c r="J112" s="235"/>
      <c r="K112" s="236">
        <f>ROUND(E112*J112,2)</f>
        <v>0</v>
      </c>
      <c r="L112" s="236">
        <v>21</v>
      </c>
      <c r="M112" s="236">
        <f>G112*(1+L112/100)</f>
        <v>0</v>
      </c>
      <c r="N112" s="234">
        <v>0</v>
      </c>
      <c r="O112" s="234">
        <f>ROUND(E112*N112,2)</f>
        <v>0</v>
      </c>
      <c r="P112" s="234">
        <v>0</v>
      </c>
      <c r="Q112" s="234">
        <f>ROUND(E112*P112,2)</f>
        <v>0</v>
      </c>
      <c r="R112" s="236"/>
      <c r="S112" s="236" t="s">
        <v>116</v>
      </c>
      <c r="T112" s="237" t="s">
        <v>117</v>
      </c>
      <c r="U112" s="220">
        <v>0</v>
      </c>
      <c r="V112" s="220">
        <f>ROUND(E112*U112,2)</f>
        <v>0</v>
      </c>
      <c r="W112" s="220"/>
      <c r="X112" s="220" t="s">
        <v>118</v>
      </c>
      <c r="Y112" s="220" t="s">
        <v>119</v>
      </c>
      <c r="Z112" s="210"/>
      <c r="AA112" s="210"/>
      <c r="AB112" s="210"/>
      <c r="AC112" s="210"/>
      <c r="AD112" s="210"/>
      <c r="AE112" s="210"/>
      <c r="AF112" s="210"/>
      <c r="AG112" s="210" t="s">
        <v>120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2" x14ac:dyDescent="0.2">
      <c r="A113" s="217"/>
      <c r="B113" s="218"/>
      <c r="C113" s="245" t="s">
        <v>137</v>
      </c>
      <c r="D113" s="238"/>
      <c r="E113" s="238"/>
      <c r="F113" s="238"/>
      <c r="G113" s="238"/>
      <c r="H113" s="220"/>
      <c r="I113" s="220"/>
      <c r="J113" s="220"/>
      <c r="K113" s="220"/>
      <c r="L113" s="220"/>
      <c r="M113" s="220"/>
      <c r="N113" s="219"/>
      <c r="O113" s="219"/>
      <c r="P113" s="219"/>
      <c r="Q113" s="219"/>
      <c r="R113" s="220"/>
      <c r="S113" s="220"/>
      <c r="T113" s="220"/>
      <c r="U113" s="220"/>
      <c r="V113" s="220"/>
      <c r="W113" s="220"/>
      <c r="X113" s="220"/>
      <c r="Y113" s="220"/>
      <c r="Z113" s="210"/>
      <c r="AA113" s="210"/>
      <c r="AB113" s="210"/>
      <c r="AC113" s="210"/>
      <c r="AD113" s="210"/>
      <c r="AE113" s="210"/>
      <c r="AF113" s="210"/>
      <c r="AG113" s="210" t="s">
        <v>122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outlineLevel="3" x14ac:dyDescent="0.2">
      <c r="A114" s="217"/>
      <c r="B114" s="218"/>
      <c r="C114" s="246" t="s">
        <v>208</v>
      </c>
      <c r="D114" s="240"/>
      <c r="E114" s="240"/>
      <c r="F114" s="240"/>
      <c r="G114" s="240"/>
      <c r="H114" s="220"/>
      <c r="I114" s="220"/>
      <c r="J114" s="220"/>
      <c r="K114" s="220"/>
      <c r="L114" s="220"/>
      <c r="M114" s="220"/>
      <c r="N114" s="219"/>
      <c r="O114" s="219"/>
      <c r="P114" s="219"/>
      <c r="Q114" s="219"/>
      <c r="R114" s="220"/>
      <c r="S114" s="220"/>
      <c r="T114" s="220"/>
      <c r="U114" s="220"/>
      <c r="V114" s="220"/>
      <c r="W114" s="220"/>
      <c r="X114" s="220"/>
      <c r="Y114" s="220"/>
      <c r="Z114" s="210"/>
      <c r="AA114" s="210"/>
      <c r="AB114" s="210"/>
      <c r="AC114" s="210"/>
      <c r="AD114" s="210"/>
      <c r="AE114" s="210"/>
      <c r="AF114" s="210"/>
      <c r="AG114" s="210" t="s">
        <v>122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210"/>
      <c r="AW114" s="210"/>
      <c r="AX114" s="210"/>
      <c r="AY114" s="210"/>
      <c r="AZ114" s="210"/>
      <c r="BA114" s="210"/>
      <c r="BB114" s="210"/>
      <c r="BC114" s="210"/>
      <c r="BD114" s="210"/>
      <c r="BE114" s="210"/>
      <c r="BF114" s="210"/>
      <c r="BG114" s="210"/>
      <c r="BH114" s="210"/>
    </row>
    <row r="115" spans="1:60" outlineLevel="3" x14ac:dyDescent="0.2">
      <c r="A115" s="217"/>
      <c r="B115" s="218"/>
      <c r="C115" s="246" t="s">
        <v>203</v>
      </c>
      <c r="D115" s="240"/>
      <c r="E115" s="240"/>
      <c r="F115" s="240"/>
      <c r="G115" s="240"/>
      <c r="H115" s="220"/>
      <c r="I115" s="220"/>
      <c r="J115" s="220"/>
      <c r="K115" s="220"/>
      <c r="L115" s="220"/>
      <c r="M115" s="220"/>
      <c r="N115" s="219"/>
      <c r="O115" s="219"/>
      <c r="P115" s="219"/>
      <c r="Q115" s="219"/>
      <c r="R115" s="220"/>
      <c r="S115" s="220"/>
      <c r="T115" s="220"/>
      <c r="U115" s="220"/>
      <c r="V115" s="220"/>
      <c r="W115" s="220"/>
      <c r="X115" s="220"/>
      <c r="Y115" s="220"/>
      <c r="Z115" s="210"/>
      <c r="AA115" s="210"/>
      <c r="AB115" s="210"/>
      <c r="AC115" s="210"/>
      <c r="AD115" s="210"/>
      <c r="AE115" s="210"/>
      <c r="AF115" s="210"/>
      <c r="AG115" s="210" t="s">
        <v>122</v>
      </c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3" x14ac:dyDescent="0.2">
      <c r="A116" s="217"/>
      <c r="B116" s="218"/>
      <c r="C116" s="246" t="s">
        <v>209</v>
      </c>
      <c r="D116" s="240"/>
      <c r="E116" s="240"/>
      <c r="F116" s="240"/>
      <c r="G116" s="240"/>
      <c r="H116" s="220"/>
      <c r="I116" s="220"/>
      <c r="J116" s="220"/>
      <c r="K116" s="220"/>
      <c r="L116" s="220"/>
      <c r="M116" s="220"/>
      <c r="N116" s="219"/>
      <c r="O116" s="219"/>
      <c r="P116" s="219"/>
      <c r="Q116" s="219"/>
      <c r="R116" s="220"/>
      <c r="S116" s="220"/>
      <c r="T116" s="220"/>
      <c r="U116" s="220"/>
      <c r="V116" s="220"/>
      <c r="W116" s="220"/>
      <c r="X116" s="220"/>
      <c r="Y116" s="220"/>
      <c r="Z116" s="210"/>
      <c r="AA116" s="210"/>
      <c r="AB116" s="210"/>
      <c r="AC116" s="210"/>
      <c r="AD116" s="210"/>
      <c r="AE116" s="210"/>
      <c r="AF116" s="210"/>
      <c r="AG116" s="210" t="s">
        <v>122</v>
      </c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outlineLevel="3" x14ac:dyDescent="0.2">
      <c r="A117" s="217"/>
      <c r="B117" s="218"/>
      <c r="C117" s="246" t="s">
        <v>210</v>
      </c>
      <c r="D117" s="240"/>
      <c r="E117" s="240"/>
      <c r="F117" s="240"/>
      <c r="G117" s="240"/>
      <c r="H117" s="220"/>
      <c r="I117" s="220"/>
      <c r="J117" s="220"/>
      <c r="K117" s="220"/>
      <c r="L117" s="220"/>
      <c r="M117" s="220"/>
      <c r="N117" s="219"/>
      <c r="O117" s="219"/>
      <c r="P117" s="219"/>
      <c r="Q117" s="219"/>
      <c r="R117" s="220"/>
      <c r="S117" s="220"/>
      <c r="T117" s="220"/>
      <c r="U117" s="220"/>
      <c r="V117" s="220"/>
      <c r="W117" s="220"/>
      <c r="X117" s="220"/>
      <c r="Y117" s="220"/>
      <c r="Z117" s="210"/>
      <c r="AA117" s="210"/>
      <c r="AB117" s="210"/>
      <c r="AC117" s="210"/>
      <c r="AD117" s="210"/>
      <c r="AE117" s="210"/>
      <c r="AF117" s="210"/>
      <c r="AG117" s="210" t="s">
        <v>122</v>
      </c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3" x14ac:dyDescent="0.2">
      <c r="A118" s="217"/>
      <c r="B118" s="218"/>
      <c r="C118" s="246" t="s">
        <v>211</v>
      </c>
      <c r="D118" s="240"/>
      <c r="E118" s="240"/>
      <c r="F118" s="240"/>
      <c r="G118" s="240"/>
      <c r="H118" s="220"/>
      <c r="I118" s="220"/>
      <c r="J118" s="220"/>
      <c r="K118" s="220"/>
      <c r="L118" s="220"/>
      <c r="M118" s="220"/>
      <c r="N118" s="219"/>
      <c r="O118" s="219"/>
      <c r="P118" s="219"/>
      <c r="Q118" s="219"/>
      <c r="R118" s="220"/>
      <c r="S118" s="220"/>
      <c r="T118" s="220"/>
      <c r="U118" s="220"/>
      <c r="V118" s="220"/>
      <c r="W118" s="220"/>
      <c r="X118" s="220"/>
      <c r="Y118" s="220"/>
      <c r="Z118" s="210"/>
      <c r="AA118" s="210"/>
      <c r="AB118" s="210"/>
      <c r="AC118" s="210"/>
      <c r="AD118" s="210"/>
      <c r="AE118" s="210"/>
      <c r="AF118" s="210"/>
      <c r="AG118" s="210" t="s">
        <v>122</v>
      </c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39" t="str">
        <f>C118</f>
        <v>- úpravu napojení, ukončení podél obrubníků, dilatačních zařízení, odvodňovacích proužků, odvodňovačů, vpustí, šachet a pod.</v>
      </c>
      <c r="BB118" s="210"/>
      <c r="BC118" s="210"/>
      <c r="BD118" s="210"/>
      <c r="BE118" s="210"/>
      <c r="BF118" s="210"/>
      <c r="BG118" s="210"/>
      <c r="BH118" s="210"/>
    </row>
    <row r="119" spans="1:60" outlineLevel="3" x14ac:dyDescent="0.2">
      <c r="A119" s="217"/>
      <c r="B119" s="218"/>
      <c r="C119" s="246" t="s">
        <v>152</v>
      </c>
      <c r="D119" s="240"/>
      <c r="E119" s="240"/>
      <c r="F119" s="240"/>
      <c r="G119" s="240"/>
      <c r="H119" s="220"/>
      <c r="I119" s="220"/>
      <c r="J119" s="220"/>
      <c r="K119" s="220"/>
      <c r="L119" s="220"/>
      <c r="M119" s="220"/>
      <c r="N119" s="219"/>
      <c r="O119" s="219"/>
      <c r="P119" s="219"/>
      <c r="Q119" s="219"/>
      <c r="R119" s="220"/>
      <c r="S119" s="220"/>
      <c r="T119" s="220"/>
      <c r="U119" s="220"/>
      <c r="V119" s="220"/>
      <c r="W119" s="220"/>
      <c r="X119" s="220"/>
      <c r="Y119" s="220"/>
      <c r="Z119" s="210"/>
      <c r="AA119" s="210"/>
      <c r="AB119" s="210"/>
      <c r="AC119" s="210"/>
      <c r="AD119" s="210"/>
      <c r="AE119" s="210"/>
      <c r="AF119" s="210"/>
      <c r="AG119" s="210" t="s">
        <v>122</v>
      </c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3" x14ac:dyDescent="0.2">
      <c r="A120" s="217"/>
      <c r="B120" s="218"/>
      <c r="C120" s="246" t="s">
        <v>212</v>
      </c>
      <c r="D120" s="240"/>
      <c r="E120" s="240"/>
      <c r="F120" s="240"/>
      <c r="G120" s="240"/>
      <c r="H120" s="220"/>
      <c r="I120" s="220"/>
      <c r="J120" s="220"/>
      <c r="K120" s="220"/>
      <c r="L120" s="220"/>
      <c r="M120" s="220"/>
      <c r="N120" s="219"/>
      <c r="O120" s="219"/>
      <c r="P120" s="219"/>
      <c r="Q120" s="219"/>
      <c r="R120" s="220"/>
      <c r="S120" s="220"/>
      <c r="T120" s="220"/>
      <c r="U120" s="220"/>
      <c r="V120" s="220"/>
      <c r="W120" s="220"/>
      <c r="X120" s="220"/>
      <c r="Y120" s="220"/>
      <c r="Z120" s="210"/>
      <c r="AA120" s="210"/>
      <c r="AB120" s="210"/>
      <c r="AC120" s="210"/>
      <c r="AD120" s="210"/>
      <c r="AE120" s="210"/>
      <c r="AF120" s="210"/>
      <c r="AG120" s="210" t="s">
        <v>122</v>
      </c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</row>
    <row r="121" spans="1:60" outlineLevel="3" x14ac:dyDescent="0.2">
      <c r="A121" s="217"/>
      <c r="B121" s="218"/>
      <c r="C121" s="246" t="s">
        <v>213</v>
      </c>
      <c r="D121" s="240"/>
      <c r="E121" s="240"/>
      <c r="F121" s="240"/>
      <c r="G121" s="240"/>
      <c r="H121" s="220"/>
      <c r="I121" s="220"/>
      <c r="J121" s="220"/>
      <c r="K121" s="220"/>
      <c r="L121" s="220"/>
      <c r="M121" s="220"/>
      <c r="N121" s="219"/>
      <c r="O121" s="219"/>
      <c r="P121" s="219"/>
      <c r="Q121" s="219"/>
      <c r="R121" s="220"/>
      <c r="S121" s="220"/>
      <c r="T121" s="220"/>
      <c r="U121" s="220"/>
      <c r="V121" s="220"/>
      <c r="W121" s="220"/>
      <c r="X121" s="220"/>
      <c r="Y121" s="220"/>
      <c r="Z121" s="210"/>
      <c r="AA121" s="210"/>
      <c r="AB121" s="210"/>
      <c r="AC121" s="210"/>
      <c r="AD121" s="210"/>
      <c r="AE121" s="210"/>
      <c r="AF121" s="210"/>
      <c r="AG121" s="210" t="s">
        <v>122</v>
      </c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39" t="str">
        <f>C121</f>
        <v>- těsnění podél obrubníků, dilatačních zařízení, odvodňovacích proužků, odvodňovačů, vpustí, šachet a pod.</v>
      </c>
      <c r="BB121" s="210"/>
      <c r="BC121" s="210"/>
      <c r="BD121" s="210"/>
      <c r="BE121" s="210"/>
      <c r="BF121" s="210"/>
      <c r="BG121" s="210"/>
      <c r="BH121" s="210"/>
    </row>
    <row r="122" spans="1:60" outlineLevel="2" x14ac:dyDescent="0.2">
      <c r="A122" s="217"/>
      <c r="B122" s="218"/>
      <c r="C122" s="247" t="s">
        <v>217</v>
      </c>
      <c r="D122" s="221"/>
      <c r="E122" s="222"/>
      <c r="F122" s="220"/>
      <c r="G122" s="220"/>
      <c r="H122" s="220"/>
      <c r="I122" s="220"/>
      <c r="J122" s="220"/>
      <c r="K122" s="220"/>
      <c r="L122" s="220"/>
      <c r="M122" s="220"/>
      <c r="N122" s="219"/>
      <c r="O122" s="219"/>
      <c r="P122" s="219"/>
      <c r="Q122" s="219"/>
      <c r="R122" s="220"/>
      <c r="S122" s="220"/>
      <c r="T122" s="220"/>
      <c r="U122" s="220"/>
      <c r="V122" s="220"/>
      <c r="W122" s="220"/>
      <c r="X122" s="220"/>
      <c r="Y122" s="220"/>
      <c r="Z122" s="210"/>
      <c r="AA122" s="210"/>
      <c r="AB122" s="210"/>
      <c r="AC122" s="210"/>
      <c r="AD122" s="210"/>
      <c r="AE122" s="210"/>
      <c r="AF122" s="210"/>
      <c r="AG122" s="210" t="s">
        <v>129</v>
      </c>
      <c r="AH122" s="210">
        <v>0</v>
      </c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3" x14ac:dyDescent="0.2">
      <c r="A123" s="217"/>
      <c r="B123" s="218"/>
      <c r="C123" s="247" t="s">
        <v>322</v>
      </c>
      <c r="D123" s="221"/>
      <c r="E123" s="222">
        <v>700.5</v>
      </c>
      <c r="F123" s="220"/>
      <c r="G123" s="220"/>
      <c r="H123" s="220"/>
      <c r="I123" s="220"/>
      <c r="J123" s="220"/>
      <c r="K123" s="220"/>
      <c r="L123" s="220"/>
      <c r="M123" s="220"/>
      <c r="N123" s="219"/>
      <c r="O123" s="219"/>
      <c r="P123" s="219"/>
      <c r="Q123" s="219"/>
      <c r="R123" s="220"/>
      <c r="S123" s="220"/>
      <c r="T123" s="220"/>
      <c r="U123" s="220"/>
      <c r="V123" s="220"/>
      <c r="W123" s="220"/>
      <c r="X123" s="220"/>
      <c r="Y123" s="220"/>
      <c r="Z123" s="210"/>
      <c r="AA123" s="210"/>
      <c r="AB123" s="210"/>
      <c r="AC123" s="210"/>
      <c r="AD123" s="210"/>
      <c r="AE123" s="210"/>
      <c r="AF123" s="210"/>
      <c r="AG123" s="210" t="s">
        <v>129</v>
      </c>
      <c r="AH123" s="210">
        <v>0</v>
      </c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0"/>
      <c r="BB123" s="210"/>
      <c r="BC123" s="210"/>
      <c r="BD123" s="210"/>
      <c r="BE123" s="210"/>
      <c r="BF123" s="210"/>
      <c r="BG123" s="210"/>
      <c r="BH123" s="210"/>
    </row>
    <row r="124" spans="1:60" outlineLevel="3" x14ac:dyDescent="0.2">
      <c r="A124" s="217"/>
      <c r="B124" s="218"/>
      <c r="C124" s="247" t="s">
        <v>323</v>
      </c>
      <c r="D124" s="221"/>
      <c r="E124" s="222">
        <v>934</v>
      </c>
      <c r="F124" s="220"/>
      <c r="G124" s="220"/>
      <c r="H124" s="220"/>
      <c r="I124" s="220"/>
      <c r="J124" s="220"/>
      <c r="K124" s="220"/>
      <c r="L124" s="220"/>
      <c r="M124" s="220"/>
      <c r="N124" s="219"/>
      <c r="O124" s="219"/>
      <c r="P124" s="219"/>
      <c r="Q124" s="219"/>
      <c r="R124" s="220"/>
      <c r="S124" s="220"/>
      <c r="T124" s="220"/>
      <c r="U124" s="220"/>
      <c r="V124" s="220"/>
      <c r="W124" s="220"/>
      <c r="X124" s="220"/>
      <c r="Y124" s="220"/>
      <c r="Z124" s="210"/>
      <c r="AA124" s="210"/>
      <c r="AB124" s="210"/>
      <c r="AC124" s="210"/>
      <c r="AD124" s="210"/>
      <c r="AE124" s="210"/>
      <c r="AF124" s="210"/>
      <c r="AG124" s="210" t="s">
        <v>129</v>
      </c>
      <c r="AH124" s="210">
        <v>0</v>
      </c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2" x14ac:dyDescent="0.2">
      <c r="A125" s="217"/>
      <c r="B125" s="218"/>
      <c r="C125" s="248"/>
      <c r="D125" s="241"/>
      <c r="E125" s="241"/>
      <c r="F125" s="241"/>
      <c r="G125" s="241"/>
      <c r="H125" s="220"/>
      <c r="I125" s="220"/>
      <c r="J125" s="220"/>
      <c r="K125" s="220"/>
      <c r="L125" s="220"/>
      <c r="M125" s="220"/>
      <c r="N125" s="219"/>
      <c r="O125" s="219"/>
      <c r="P125" s="219"/>
      <c r="Q125" s="219"/>
      <c r="R125" s="220"/>
      <c r="S125" s="220"/>
      <c r="T125" s="220"/>
      <c r="U125" s="220"/>
      <c r="V125" s="220"/>
      <c r="W125" s="220"/>
      <c r="X125" s="220"/>
      <c r="Y125" s="220"/>
      <c r="Z125" s="210"/>
      <c r="AA125" s="210"/>
      <c r="AB125" s="210"/>
      <c r="AC125" s="210"/>
      <c r="AD125" s="210"/>
      <c r="AE125" s="210"/>
      <c r="AF125" s="210"/>
      <c r="AG125" s="210" t="s">
        <v>130</v>
      </c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">
      <c r="A126" s="231">
        <v>16</v>
      </c>
      <c r="B126" s="232" t="s">
        <v>220</v>
      </c>
      <c r="C126" s="244" t="s">
        <v>221</v>
      </c>
      <c r="D126" s="233" t="s">
        <v>158</v>
      </c>
      <c r="E126" s="234">
        <v>70</v>
      </c>
      <c r="F126" s="235"/>
      <c r="G126" s="236">
        <f>ROUND(E126*F126,2)</f>
        <v>0</v>
      </c>
      <c r="H126" s="235"/>
      <c r="I126" s="236">
        <f>ROUND(E126*H126,2)</f>
        <v>0</v>
      </c>
      <c r="J126" s="235"/>
      <c r="K126" s="236">
        <f>ROUND(E126*J126,2)</f>
        <v>0</v>
      </c>
      <c r="L126" s="236">
        <v>21</v>
      </c>
      <c r="M126" s="236">
        <f>G126*(1+L126/100)</f>
        <v>0</v>
      </c>
      <c r="N126" s="234">
        <v>3.5999999999999999E-3</v>
      </c>
      <c r="O126" s="234">
        <f>ROUND(E126*N126,2)</f>
        <v>0.25</v>
      </c>
      <c r="P126" s="234">
        <v>0</v>
      </c>
      <c r="Q126" s="234">
        <f>ROUND(E126*P126,2)</f>
        <v>0</v>
      </c>
      <c r="R126" s="236"/>
      <c r="S126" s="236" t="s">
        <v>116</v>
      </c>
      <c r="T126" s="237" t="s">
        <v>151</v>
      </c>
      <c r="U126" s="220">
        <v>0</v>
      </c>
      <c r="V126" s="220">
        <f>ROUND(E126*U126,2)</f>
        <v>0</v>
      </c>
      <c r="W126" s="220"/>
      <c r="X126" s="220" t="s">
        <v>118</v>
      </c>
      <c r="Y126" s="220" t="s">
        <v>119</v>
      </c>
      <c r="Z126" s="210"/>
      <c r="AA126" s="210"/>
      <c r="AB126" s="210"/>
      <c r="AC126" s="210"/>
      <c r="AD126" s="210"/>
      <c r="AE126" s="210"/>
      <c r="AF126" s="210"/>
      <c r="AG126" s="210" t="s">
        <v>120</v>
      </c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2" x14ac:dyDescent="0.2">
      <c r="A127" s="217"/>
      <c r="B127" s="218"/>
      <c r="C127" s="245" t="s">
        <v>137</v>
      </c>
      <c r="D127" s="238"/>
      <c r="E127" s="238"/>
      <c r="F127" s="238"/>
      <c r="G127" s="238"/>
      <c r="H127" s="220"/>
      <c r="I127" s="220"/>
      <c r="J127" s="220"/>
      <c r="K127" s="220"/>
      <c r="L127" s="220"/>
      <c r="M127" s="220"/>
      <c r="N127" s="219"/>
      <c r="O127" s="219"/>
      <c r="P127" s="219"/>
      <c r="Q127" s="219"/>
      <c r="R127" s="220"/>
      <c r="S127" s="220"/>
      <c r="T127" s="220"/>
      <c r="U127" s="220"/>
      <c r="V127" s="220"/>
      <c r="W127" s="220"/>
      <c r="X127" s="220"/>
      <c r="Y127" s="220"/>
      <c r="Z127" s="210"/>
      <c r="AA127" s="210"/>
      <c r="AB127" s="210"/>
      <c r="AC127" s="210"/>
      <c r="AD127" s="210"/>
      <c r="AE127" s="210"/>
      <c r="AF127" s="210"/>
      <c r="AG127" s="210" t="s">
        <v>122</v>
      </c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3" x14ac:dyDescent="0.2">
      <c r="A128" s="217"/>
      <c r="B128" s="218"/>
      <c r="C128" s="246" t="s">
        <v>222</v>
      </c>
      <c r="D128" s="240"/>
      <c r="E128" s="240"/>
      <c r="F128" s="240"/>
      <c r="G128" s="240"/>
      <c r="H128" s="220"/>
      <c r="I128" s="220"/>
      <c r="J128" s="220"/>
      <c r="K128" s="220"/>
      <c r="L128" s="220"/>
      <c r="M128" s="220"/>
      <c r="N128" s="219"/>
      <c r="O128" s="219"/>
      <c r="P128" s="219"/>
      <c r="Q128" s="219"/>
      <c r="R128" s="220"/>
      <c r="S128" s="220"/>
      <c r="T128" s="220"/>
      <c r="U128" s="220"/>
      <c r="V128" s="220"/>
      <c r="W128" s="220"/>
      <c r="X128" s="220"/>
      <c r="Y128" s="220"/>
      <c r="Z128" s="210"/>
      <c r="AA128" s="210"/>
      <c r="AB128" s="210"/>
      <c r="AC128" s="210"/>
      <c r="AD128" s="210"/>
      <c r="AE128" s="210"/>
      <c r="AF128" s="210"/>
      <c r="AG128" s="210" t="s">
        <v>122</v>
      </c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outlineLevel="3" x14ac:dyDescent="0.2">
      <c r="A129" s="217"/>
      <c r="B129" s="218"/>
      <c r="C129" s="246" t="s">
        <v>223</v>
      </c>
      <c r="D129" s="240"/>
      <c r="E129" s="240"/>
      <c r="F129" s="240"/>
      <c r="G129" s="240"/>
      <c r="H129" s="220"/>
      <c r="I129" s="220"/>
      <c r="J129" s="220"/>
      <c r="K129" s="220"/>
      <c r="L129" s="220"/>
      <c r="M129" s="220"/>
      <c r="N129" s="219"/>
      <c r="O129" s="219"/>
      <c r="P129" s="219"/>
      <c r="Q129" s="219"/>
      <c r="R129" s="220"/>
      <c r="S129" s="220"/>
      <c r="T129" s="220"/>
      <c r="U129" s="220"/>
      <c r="V129" s="220"/>
      <c r="W129" s="220"/>
      <c r="X129" s="220"/>
      <c r="Y129" s="220"/>
      <c r="Z129" s="210"/>
      <c r="AA129" s="210"/>
      <c r="AB129" s="210"/>
      <c r="AC129" s="210"/>
      <c r="AD129" s="210"/>
      <c r="AE129" s="210"/>
      <c r="AF129" s="210"/>
      <c r="AG129" s="210" t="s">
        <v>122</v>
      </c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2" x14ac:dyDescent="0.2">
      <c r="A130" s="217"/>
      <c r="B130" s="218"/>
      <c r="C130" s="247" t="s">
        <v>224</v>
      </c>
      <c r="D130" s="221"/>
      <c r="E130" s="222">
        <v>70</v>
      </c>
      <c r="F130" s="220"/>
      <c r="G130" s="220"/>
      <c r="H130" s="220"/>
      <c r="I130" s="220"/>
      <c r="J130" s="220"/>
      <c r="K130" s="220"/>
      <c r="L130" s="220"/>
      <c r="M130" s="220"/>
      <c r="N130" s="219"/>
      <c r="O130" s="219"/>
      <c r="P130" s="219"/>
      <c r="Q130" s="219"/>
      <c r="R130" s="220"/>
      <c r="S130" s="220"/>
      <c r="T130" s="220"/>
      <c r="U130" s="220"/>
      <c r="V130" s="220"/>
      <c r="W130" s="220"/>
      <c r="X130" s="220"/>
      <c r="Y130" s="220"/>
      <c r="Z130" s="210"/>
      <c r="AA130" s="210"/>
      <c r="AB130" s="210"/>
      <c r="AC130" s="210"/>
      <c r="AD130" s="210"/>
      <c r="AE130" s="210"/>
      <c r="AF130" s="210"/>
      <c r="AG130" s="210" t="s">
        <v>129</v>
      </c>
      <c r="AH130" s="210">
        <v>0</v>
      </c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2" x14ac:dyDescent="0.2">
      <c r="A131" s="217"/>
      <c r="B131" s="218"/>
      <c r="C131" s="248"/>
      <c r="D131" s="241"/>
      <c r="E131" s="241"/>
      <c r="F131" s="241"/>
      <c r="G131" s="241"/>
      <c r="H131" s="220"/>
      <c r="I131" s="220"/>
      <c r="J131" s="220"/>
      <c r="K131" s="220"/>
      <c r="L131" s="220"/>
      <c r="M131" s="220"/>
      <c r="N131" s="219"/>
      <c r="O131" s="219"/>
      <c r="P131" s="219"/>
      <c r="Q131" s="219"/>
      <c r="R131" s="220"/>
      <c r="S131" s="220"/>
      <c r="T131" s="220"/>
      <c r="U131" s="220"/>
      <c r="V131" s="220"/>
      <c r="W131" s="220"/>
      <c r="X131" s="220"/>
      <c r="Y131" s="220"/>
      <c r="Z131" s="210"/>
      <c r="AA131" s="210"/>
      <c r="AB131" s="210"/>
      <c r="AC131" s="210"/>
      <c r="AD131" s="210"/>
      <c r="AE131" s="210"/>
      <c r="AF131" s="210"/>
      <c r="AG131" s="210" t="s">
        <v>130</v>
      </c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">
      <c r="A132" s="231">
        <v>17</v>
      </c>
      <c r="B132" s="232" t="s">
        <v>225</v>
      </c>
      <c r="C132" s="244" t="s">
        <v>226</v>
      </c>
      <c r="D132" s="233" t="s">
        <v>136</v>
      </c>
      <c r="E132" s="234">
        <v>1634.5</v>
      </c>
      <c r="F132" s="235"/>
      <c r="G132" s="236">
        <f>ROUND(E132*F132,2)</f>
        <v>0</v>
      </c>
      <c r="H132" s="235"/>
      <c r="I132" s="236">
        <f>ROUND(E132*H132,2)</f>
        <v>0</v>
      </c>
      <c r="J132" s="235"/>
      <c r="K132" s="236">
        <f>ROUND(E132*J132,2)</f>
        <v>0</v>
      </c>
      <c r="L132" s="236">
        <v>21</v>
      </c>
      <c r="M132" s="236">
        <f>G132*(1+L132/100)</f>
        <v>0</v>
      </c>
      <c r="N132" s="234">
        <v>0.34499999999999997</v>
      </c>
      <c r="O132" s="234">
        <f>ROUND(E132*N132,2)</f>
        <v>563.9</v>
      </c>
      <c r="P132" s="234">
        <v>0</v>
      </c>
      <c r="Q132" s="234">
        <f>ROUND(E132*P132,2)</f>
        <v>0</v>
      </c>
      <c r="R132" s="236"/>
      <c r="S132" s="236" t="s">
        <v>227</v>
      </c>
      <c r="T132" s="237" t="s">
        <v>151</v>
      </c>
      <c r="U132" s="220">
        <v>0</v>
      </c>
      <c r="V132" s="220">
        <f>ROUND(E132*U132,2)</f>
        <v>0</v>
      </c>
      <c r="W132" s="220"/>
      <c r="X132" s="220" t="s">
        <v>118</v>
      </c>
      <c r="Y132" s="220" t="s">
        <v>119</v>
      </c>
      <c r="Z132" s="210"/>
      <c r="AA132" s="210"/>
      <c r="AB132" s="210"/>
      <c r="AC132" s="210"/>
      <c r="AD132" s="210"/>
      <c r="AE132" s="210"/>
      <c r="AF132" s="210"/>
      <c r="AG132" s="210" t="s">
        <v>120</v>
      </c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2" x14ac:dyDescent="0.2">
      <c r="A133" s="217"/>
      <c r="B133" s="218"/>
      <c r="C133" s="245" t="s">
        <v>137</v>
      </c>
      <c r="D133" s="238"/>
      <c r="E133" s="238"/>
      <c r="F133" s="238"/>
      <c r="G133" s="238"/>
      <c r="H133" s="220"/>
      <c r="I133" s="220"/>
      <c r="J133" s="220"/>
      <c r="K133" s="220"/>
      <c r="L133" s="220"/>
      <c r="M133" s="220"/>
      <c r="N133" s="219"/>
      <c r="O133" s="219"/>
      <c r="P133" s="219"/>
      <c r="Q133" s="219"/>
      <c r="R133" s="220"/>
      <c r="S133" s="220"/>
      <c r="T133" s="220"/>
      <c r="U133" s="220"/>
      <c r="V133" s="220"/>
      <c r="W133" s="220"/>
      <c r="X133" s="220"/>
      <c r="Y133" s="220"/>
      <c r="Z133" s="210"/>
      <c r="AA133" s="210"/>
      <c r="AB133" s="210"/>
      <c r="AC133" s="210"/>
      <c r="AD133" s="210"/>
      <c r="AE133" s="210"/>
      <c r="AF133" s="210"/>
      <c r="AG133" s="210" t="s">
        <v>122</v>
      </c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3" x14ac:dyDescent="0.2">
      <c r="A134" s="217"/>
      <c r="B134" s="218"/>
      <c r="C134" s="246" t="s">
        <v>228</v>
      </c>
      <c r="D134" s="240"/>
      <c r="E134" s="240"/>
      <c r="F134" s="240"/>
      <c r="G134" s="240"/>
      <c r="H134" s="220"/>
      <c r="I134" s="220"/>
      <c r="J134" s="220"/>
      <c r="K134" s="220"/>
      <c r="L134" s="220"/>
      <c r="M134" s="220"/>
      <c r="N134" s="219"/>
      <c r="O134" s="219"/>
      <c r="P134" s="219"/>
      <c r="Q134" s="219"/>
      <c r="R134" s="220"/>
      <c r="S134" s="220"/>
      <c r="T134" s="220"/>
      <c r="U134" s="220"/>
      <c r="V134" s="220"/>
      <c r="W134" s="220"/>
      <c r="X134" s="220"/>
      <c r="Y134" s="220"/>
      <c r="Z134" s="210"/>
      <c r="AA134" s="210"/>
      <c r="AB134" s="210"/>
      <c r="AC134" s="210"/>
      <c r="AD134" s="210"/>
      <c r="AE134" s="210"/>
      <c r="AF134" s="210"/>
      <c r="AG134" s="210" t="s">
        <v>122</v>
      </c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outlineLevel="3" x14ac:dyDescent="0.2">
      <c r="A135" s="217"/>
      <c r="B135" s="218"/>
      <c r="C135" s="246" t="s">
        <v>229</v>
      </c>
      <c r="D135" s="240"/>
      <c r="E135" s="240"/>
      <c r="F135" s="240"/>
      <c r="G135" s="240"/>
      <c r="H135" s="220"/>
      <c r="I135" s="220"/>
      <c r="J135" s="220"/>
      <c r="K135" s="220"/>
      <c r="L135" s="220"/>
      <c r="M135" s="220"/>
      <c r="N135" s="219"/>
      <c r="O135" s="219"/>
      <c r="P135" s="219"/>
      <c r="Q135" s="219"/>
      <c r="R135" s="220"/>
      <c r="S135" s="220"/>
      <c r="T135" s="220"/>
      <c r="U135" s="220"/>
      <c r="V135" s="220"/>
      <c r="W135" s="220"/>
      <c r="X135" s="220"/>
      <c r="Y135" s="220"/>
      <c r="Z135" s="210"/>
      <c r="AA135" s="210"/>
      <c r="AB135" s="210"/>
      <c r="AC135" s="210"/>
      <c r="AD135" s="210"/>
      <c r="AE135" s="210"/>
      <c r="AF135" s="210"/>
      <c r="AG135" s="210" t="s">
        <v>122</v>
      </c>
      <c r="AH135" s="210"/>
      <c r="AI135" s="210"/>
      <c r="AJ135" s="210"/>
      <c r="AK135" s="210"/>
      <c r="AL135" s="210"/>
      <c r="AM135" s="210"/>
      <c r="AN135" s="210"/>
      <c r="AO135" s="210"/>
      <c r="AP135" s="210"/>
      <c r="AQ135" s="210"/>
      <c r="AR135" s="210"/>
      <c r="AS135" s="210"/>
      <c r="AT135" s="210"/>
      <c r="AU135" s="210"/>
      <c r="AV135" s="210"/>
      <c r="AW135" s="210"/>
      <c r="AX135" s="210"/>
      <c r="AY135" s="210"/>
      <c r="AZ135" s="210"/>
      <c r="BA135" s="210"/>
      <c r="BB135" s="210"/>
      <c r="BC135" s="210"/>
      <c r="BD135" s="210"/>
      <c r="BE135" s="210"/>
      <c r="BF135" s="210"/>
      <c r="BG135" s="210"/>
      <c r="BH135" s="210"/>
    </row>
    <row r="136" spans="1:60" outlineLevel="3" x14ac:dyDescent="0.2">
      <c r="A136" s="217"/>
      <c r="B136" s="218"/>
      <c r="C136" s="246" t="s">
        <v>198</v>
      </c>
      <c r="D136" s="240"/>
      <c r="E136" s="240"/>
      <c r="F136" s="240"/>
      <c r="G136" s="240"/>
      <c r="H136" s="220"/>
      <c r="I136" s="220"/>
      <c r="J136" s="220"/>
      <c r="K136" s="220"/>
      <c r="L136" s="220"/>
      <c r="M136" s="220"/>
      <c r="N136" s="219"/>
      <c r="O136" s="219"/>
      <c r="P136" s="219"/>
      <c r="Q136" s="219"/>
      <c r="R136" s="220"/>
      <c r="S136" s="220"/>
      <c r="T136" s="220"/>
      <c r="U136" s="220"/>
      <c r="V136" s="220"/>
      <c r="W136" s="220"/>
      <c r="X136" s="220"/>
      <c r="Y136" s="220"/>
      <c r="Z136" s="210"/>
      <c r="AA136" s="210"/>
      <c r="AB136" s="210"/>
      <c r="AC136" s="210"/>
      <c r="AD136" s="210"/>
      <c r="AE136" s="210"/>
      <c r="AF136" s="210"/>
      <c r="AG136" s="210" t="s">
        <v>122</v>
      </c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3" x14ac:dyDescent="0.2">
      <c r="A137" s="217"/>
      <c r="B137" s="218"/>
      <c r="C137" s="246" t="s">
        <v>152</v>
      </c>
      <c r="D137" s="240"/>
      <c r="E137" s="240"/>
      <c r="F137" s="240"/>
      <c r="G137" s="240"/>
      <c r="H137" s="220"/>
      <c r="I137" s="220"/>
      <c r="J137" s="220"/>
      <c r="K137" s="220"/>
      <c r="L137" s="220"/>
      <c r="M137" s="220"/>
      <c r="N137" s="219"/>
      <c r="O137" s="219"/>
      <c r="P137" s="219"/>
      <c r="Q137" s="219"/>
      <c r="R137" s="220"/>
      <c r="S137" s="220"/>
      <c r="T137" s="220"/>
      <c r="U137" s="220"/>
      <c r="V137" s="220"/>
      <c r="W137" s="220"/>
      <c r="X137" s="220"/>
      <c r="Y137" s="220"/>
      <c r="Z137" s="210"/>
      <c r="AA137" s="210"/>
      <c r="AB137" s="210"/>
      <c r="AC137" s="210"/>
      <c r="AD137" s="210"/>
      <c r="AE137" s="210"/>
      <c r="AF137" s="210"/>
      <c r="AG137" s="210" t="s">
        <v>122</v>
      </c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outlineLevel="3" x14ac:dyDescent="0.2">
      <c r="A138" s="217"/>
      <c r="B138" s="218"/>
      <c r="C138" s="246" t="s">
        <v>212</v>
      </c>
      <c r="D138" s="240"/>
      <c r="E138" s="240"/>
      <c r="F138" s="240"/>
      <c r="G138" s="240"/>
      <c r="H138" s="220"/>
      <c r="I138" s="220"/>
      <c r="J138" s="220"/>
      <c r="K138" s="220"/>
      <c r="L138" s="220"/>
      <c r="M138" s="220"/>
      <c r="N138" s="219"/>
      <c r="O138" s="219"/>
      <c r="P138" s="219"/>
      <c r="Q138" s="219"/>
      <c r="R138" s="220"/>
      <c r="S138" s="220"/>
      <c r="T138" s="220"/>
      <c r="U138" s="220"/>
      <c r="V138" s="220"/>
      <c r="W138" s="220"/>
      <c r="X138" s="220"/>
      <c r="Y138" s="220"/>
      <c r="Z138" s="210"/>
      <c r="AA138" s="210"/>
      <c r="AB138" s="210"/>
      <c r="AC138" s="210"/>
      <c r="AD138" s="210"/>
      <c r="AE138" s="210"/>
      <c r="AF138" s="210"/>
      <c r="AG138" s="210" t="s">
        <v>122</v>
      </c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2" x14ac:dyDescent="0.2">
      <c r="A139" s="217"/>
      <c r="B139" s="218"/>
      <c r="C139" s="247" t="s">
        <v>230</v>
      </c>
      <c r="D139" s="221"/>
      <c r="E139" s="222"/>
      <c r="F139" s="220"/>
      <c r="G139" s="220"/>
      <c r="H139" s="220"/>
      <c r="I139" s="220"/>
      <c r="J139" s="220"/>
      <c r="K139" s="220"/>
      <c r="L139" s="220"/>
      <c r="M139" s="220"/>
      <c r="N139" s="219"/>
      <c r="O139" s="219"/>
      <c r="P139" s="219"/>
      <c r="Q139" s="219"/>
      <c r="R139" s="220"/>
      <c r="S139" s="220"/>
      <c r="T139" s="220"/>
      <c r="U139" s="220"/>
      <c r="V139" s="220"/>
      <c r="W139" s="220"/>
      <c r="X139" s="220"/>
      <c r="Y139" s="220"/>
      <c r="Z139" s="210"/>
      <c r="AA139" s="210"/>
      <c r="AB139" s="210"/>
      <c r="AC139" s="210"/>
      <c r="AD139" s="210"/>
      <c r="AE139" s="210"/>
      <c r="AF139" s="210"/>
      <c r="AG139" s="210" t="s">
        <v>129</v>
      </c>
      <c r="AH139" s="210">
        <v>0</v>
      </c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outlineLevel="3" x14ac:dyDescent="0.2">
      <c r="A140" s="217"/>
      <c r="B140" s="218"/>
      <c r="C140" s="247" t="s">
        <v>322</v>
      </c>
      <c r="D140" s="221"/>
      <c r="E140" s="222">
        <v>700.5</v>
      </c>
      <c r="F140" s="220"/>
      <c r="G140" s="220"/>
      <c r="H140" s="220"/>
      <c r="I140" s="220"/>
      <c r="J140" s="220"/>
      <c r="K140" s="220"/>
      <c r="L140" s="220"/>
      <c r="M140" s="220"/>
      <c r="N140" s="219"/>
      <c r="O140" s="219"/>
      <c r="P140" s="219"/>
      <c r="Q140" s="219"/>
      <c r="R140" s="220"/>
      <c r="S140" s="220"/>
      <c r="T140" s="220"/>
      <c r="U140" s="220"/>
      <c r="V140" s="220"/>
      <c r="W140" s="220"/>
      <c r="X140" s="220"/>
      <c r="Y140" s="220"/>
      <c r="Z140" s="210"/>
      <c r="AA140" s="210"/>
      <c r="AB140" s="210"/>
      <c r="AC140" s="210"/>
      <c r="AD140" s="210"/>
      <c r="AE140" s="210"/>
      <c r="AF140" s="210"/>
      <c r="AG140" s="210" t="s">
        <v>129</v>
      </c>
      <c r="AH140" s="210">
        <v>0</v>
      </c>
      <c r="AI140" s="210"/>
      <c r="AJ140" s="210"/>
      <c r="AK140" s="210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210"/>
      <c r="AW140" s="210"/>
      <c r="AX140" s="210"/>
      <c r="AY140" s="210"/>
      <c r="AZ140" s="210"/>
      <c r="BA140" s="210"/>
      <c r="BB140" s="210"/>
      <c r="BC140" s="210"/>
      <c r="BD140" s="210"/>
      <c r="BE140" s="210"/>
      <c r="BF140" s="210"/>
      <c r="BG140" s="210"/>
      <c r="BH140" s="210"/>
    </row>
    <row r="141" spans="1:60" outlineLevel="3" x14ac:dyDescent="0.2">
      <c r="A141" s="217"/>
      <c r="B141" s="218"/>
      <c r="C141" s="247" t="s">
        <v>323</v>
      </c>
      <c r="D141" s="221"/>
      <c r="E141" s="222">
        <v>934</v>
      </c>
      <c r="F141" s="220"/>
      <c r="G141" s="220"/>
      <c r="H141" s="220"/>
      <c r="I141" s="220"/>
      <c r="J141" s="220"/>
      <c r="K141" s="220"/>
      <c r="L141" s="220"/>
      <c r="M141" s="220"/>
      <c r="N141" s="219"/>
      <c r="O141" s="219"/>
      <c r="P141" s="219"/>
      <c r="Q141" s="219"/>
      <c r="R141" s="220"/>
      <c r="S141" s="220"/>
      <c r="T141" s="220"/>
      <c r="U141" s="220"/>
      <c r="V141" s="220"/>
      <c r="W141" s="220"/>
      <c r="X141" s="220"/>
      <c r="Y141" s="220"/>
      <c r="Z141" s="210"/>
      <c r="AA141" s="210"/>
      <c r="AB141" s="210"/>
      <c r="AC141" s="210"/>
      <c r="AD141" s="210"/>
      <c r="AE141" s="210"/>
      <c r="AF141" s="210"/>
      <c r="AG141" s="210" t="s">
        <v>129</v>
      </c>
      <c r="AH141" s="210">
        <v>0</v>
      </c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outlineLevel="2" x14ac:dyDescent="0.2">
      <c r="A142" s="217"/>
      <c r="B142" s="218"/>
      <c r="C142" s="248"/>
      <c r="D142" s="241"/>
      <c r="E142" s="241"/>
      <c r="F142" s="241"/>
      <c r="G142" s="241"/>
      <c r="H142" s="220"/>
      <c r="I142" s="220"/>
      <c r="J142" s="220"/>
      <c r="K142" s="220"/>
      <c r="L142" s="220"/>
      <c r="M142" s="220"/>
      <c r="N142" s="219"/>
      <c r="O142" s="219"/>
      <c r="P142" s="219"/>
      <c r="Q142" s="219"/>
      <c r="R142" s="220"/>
      <c r="S142" s="220"/>
      <c r="T142" s="220"/>
      <c r="U142" s="220"/>
      <c r="V142" s="220"/>
      <c r="W142" s="220"/>
      <c r="X142" s="220"/>
      <c r="Y142" s="220"/>
      <c r="Z142" s="210"/>
      <c r="AA142" s="210"/>
      <c r="AB142" s="210"/>
      <c r="AC142" s="210"/>
      <c r="AD142" s="210"/>
      <c r="AE142" s="210"/>
      <c r="AF142" s="210"/>
      <c r="AG142" s="210" t="s">
        <v>130</v>
      </c>
      <c r="AH142" s="210"/>
      <c r="AI142" s="210"/>
      <c r="AJ142" s="210"/>
      <c r="AK142" s="210"/>
      <c r="AL142" s="210"/>
      <c r="AM142" s="210"/>
      <c r="AN142" s="210"/>
      <c r="AO142" s="210"/>
      <c r="AP142" s="210"/>
      <c r="AQ142" s="210"/>
      <c r="AR142" s="210"/>
      <c r="AS142" s="210"/>
      <c r="AT142" s="210"/>
      <c r="AU142" s="210"/>
      <c r="AV142" s="210"/>
      <c r="AW142" s="210"/>
      <c r="AX142" s="210"/>
      <c r="AY142" s="210"/>
      <c r="AZ142" s="210"/>
      <c r="BA142" s="210"/>
      <c r="BB142" s="210"/>
      <c r="BC142" s="210"/>
      <c r="BD142" s="210"/>
      <c r="BE142" s="210"/>
      <c r="BF142" s="210"/>
      <c r="BG142" s="210"/>
      <c r="BH142" s="210"/>
    </row>
    <row r="143" spans="1:60" outlineLevel="1" x14ac:dyDescent="0.2">
      <c r="A143" s="231">
        <v>18</v>
      </c>
      <c r="B143" s="232" t="s">
        <v>231</v>
      </c>
      <c r="C143" s="244" t="s">
        <v>226</v>
      </c>
      <c r="D143" s="233" t="s">
        <v>136</v>
      </c>
      <c r="E143" s="234">
        <v>1634.5</v>
      </c>
      <c r="F143" s="235"/>
      <c r="G143" s="236">
        <f>ROUND(E143*F143,2)</f>
        <v>0</v>
      </c>
      <c r="H143" s="235"/>
      <c r="I143" s="236">
        <f>ROUND(E143*H143,2)</f>
        <v>0</v>
      </c>
      <c r="J143" s="235"/>
      <c r="K143" s="236">
        <f>ROUND(E143*J143,2)</f>
        <v>0</v>
      </c>
      <c r="L143" s="236">
        <v>21</v>
      </c>
      <c r="M143" s="236">
        <f>G143*(1+L143/100)</f>
        <v>0</v>
      </c>
      <c r="N143" s="234">
        <v>0.34499999999999997</v>
      </c>
      <c r="O143" s="234">
        <f>ROUND(E143*N143,2)</f>
        <v>563.9</v>
      </c>
      <c r="P143" s="234">
        <v>0</v>
      </c>
      <c r="Q143" s="234">
        <f>ROUND(E143*P143,2)</f>
        <v>0</v>
      </c>
      <c r="R143" s="236"/>
      <c r="S143" s="236" t="s">
        <v>227</v>
      </c>
      <c r="T143" s="237" t="s">
        <v>151</v>
      </c>
      <c r="U143" s="220">
        <v>0</v>
      </c>
      <c r="V143" s="220">
        <f>ROUND(E143*U143,2)</f>
        <v>0</v>
      </c>
      <c r="W143" s="220"/>
      <c r="X143" s="220" t="s">
        <v>118</v>
      </c>
      <c r="Y143" s="220" t="s">
        <v>119</v>
      </c>
      <c r="Z143" s="210"/>
      <c r="AA143" s="210"/>
      <c r="AB143" s="210"/>
      <c r="AC143" s="210"/>
      <c r="AD143" s="210"/>
      <c r="AE143" s="210"/>
      <c r="AF143" s="210"/>
      <c r="AG143" s="210" t="s">
        <v>120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210"/>
      <c r="AW143" s="210"/>
      <c r="AX143" s="210"/>
      <c r="AY143" s="210"/>
      <c r="AZ143" s="210"/>
      <c r="BA143" s="210"/>
      <c r="BB143" s="210"/>
      <c r="BC143" s="210"/>
      <c r="BD143" s="210"/>
      <c r="BE143" s="210"/>
      <c r="BF143" s="210"/>
      <c r="BG143" s="210"/>
      <c r="BH143" s="210"/>
    </row>
    <row r="144" spans="1:60" outlineLevel="2" x14ac:dyDescent="0.2">
      <c r="A144" s="217"/>
      <c r="B144" s="218"/>
      <c r="C144" s="245" t="s">
        <v>137</v>
      </c>
      <c r="D144" s="238"/>
      <c r="E144" s="238"/>
      <c r="F144" s="238"/>
      <c r="G144" s="238"/>
      <c r="H144" s="220"/>
      <c r="I144" s="220"/>
      <c r="J144" s="220"/>
      <c r="K144" s="220"/>
      <c r="L144" s="220"/>
      <c r="M144" s="220"/>
      <c r="N144" s="219"/>
      <c r="O144" s="219"/>
      <c r="P144" s="219"/>
      <c r="Q144" s="219"/>
      <c r="R144" s="220"/>
      <c r="S144" s="220"/>
      <c r="T144" s="220"/>
      <c r="U144" s="220"/>
      <c r="V144" s="220"/>
      <c r="W144" s="220"/>
      <c r="X144" s="220"/>
      <c r="Y144" s="220"/>
      <c r="Z144" s="210"/>
      <c r="AA144" s="210"/>
      <c r="AB144" s="210"/>
      <c r="AC144" s="210"/>
      <c r="AD144" s="210"/>
      <c r="AE144" s="210"/>
      <c r="AF144" s="210"/>
      <c r="AG144" s="210" t="s">
        <v>122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210"/>
      <c r="AW144" s="210"/>
      <c r="AX144" s="210"/>
      <c r="AY144" s="210"/>
      <c r="AZ144" s="210"/>
      <c r="BA144" s="210"/>
      <c r="BB144" s="210"/>
      <c r="BC144" s="210"/>
      <c r="BD144" s="210"/>
      <c r="BE144" s="210"/>
      <c r="BF144" s="210"/>
      <c r="BG144" s="210"/>
      <c r="BH144" s="210"/>
    </row>
    <row r="145" spans="1:60" outlineLevel="3" x14ac:dyDescent="0.2">
      <c r="A145" s="217"/>
      <c r="B145" s="218"/>
      <c r="C145" s="246" t="s">
        <v>228</v>
      </c>
      <c r="D145" s="240"/>
      <c r="E145" s="240"/>
      <c r="F145" s="240"/>
      <c r="G145" s="240"/>
      <c r="H145" s="220"/>
      <c r="I145" s="220"/>
      <c r="J145" s="220"/>
      <c r="K145" s="220"/>
      <c r="L145" s="220"/>
      <c r="M145" s="220"/>
      <c r="N145" s="219"/>
      <c r="O145" s="219"/>
      <c r="P145" s="219"/>
      <c r="Q145" s="219"/>
      <c r="R145" s="220"/>
      <c r="S145" s="220"/>
      <c r="T145" s="220"/>
      <c r="U145" s="220"/>
      <c r="V145" s="220"/>
      <c r="W145" s="220"/>
      <c r="X145" s="220"/>
      <c r="Y145" s="220"/>
      <c r="Z145" s="210"/>
      <c r="AA145" s="210"/>
      <c r="AB145" s="210"/>
      <c r="AC145" s="210"/>
      <c r="AD145" s="210"/>
      <c r="AE145" s="210"/>
      <c r="AF145" s="210"/>
      <c r="AG145" s="210" t="s">
        <v>122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210"/>
      <c r="AW145" s="210"/>
      <c r="AX145" s="210"/>
      <c r="AY145" s="210"/>
      <c r="AZ145" s="210"/>
      <c r="BA145" s="210"/>
      <c r="BB145" s="210"/>
      <c r="BC145" s="210"/>
      <c r="BD145" s="210"/>
      <c r="BE145" s="210"/>
      <c r="BF145" s="210"/>
      <c r="BG145" s="210"/>
      <c r="BH145" s="210"/>
    </row>
    <row r="146" spans="1:60" outlineLevel="3" x14ac:dyDescent="0.2">
      <c r="A146" s="217"/>
      <c r="B146" s="218"/>
      <c r="C146" s="246" t="s">
        <v>229</v>
      </c>
      <c r="D146" s="240"/>
      <c r="E146" s="240"/>
      <c r="F146" s="240"/>
      <c r="G146" s="240"/>
      <c r="H146" s="220"/>
      <c r="I146" s="220"/>
      <c r="J146" s="220"/>
      <c r="K146" s="220"/>
      <c r="L146" s="220"/>
      <c r="M146" s="220"/>
      <c r="N146" s="219"/>
      <c r="O146" s="219"/>
      <c r="P146" s="219"/>
      <c r="Q146" s="219"/>
      <c r="R146" s="220"/>
      <c r="S146" s="220"/>
      <c r="T146" s="220"/>
      <c r="U146" s="220"/>
      <c r="V146" s="220"/>
      <c r="W146" s="220"/>
      <c r="X146" s="220"/>
      <c r="Y146" s="220"/>
      <c r="Z146" s="210"/>
      <c r="AA146" s="210"/>
      <c r="AB146" s="210"/>
      <c r="AC146" s="210"/>
      <c r="AD146" s="210"/>
      <c r="AE146" s="210"/>
      <c r="AF146" s="210"/>
      <c r="AG146" s="210" t="s">
        <v>122</v>
      </c>
      <c r="AH146" s="210"/>
      <c r="AI146" s="210"/>
      <c r="AJ146" s="210"/>
      <c r="AK146" s="210"/>
      <c r="AL146" s="210"/>
      <c r="AM146" s="210"/>
      <c r="AN146" s="210"/>
      <c r="AO146" s="210"/>
      <c r="AP146" s="210"/>
      <c r="AQ146" s="210"/>
      <c r="AR146" s="210"/>
      <c r="AS146" s="210"/>
      <c r="AT146" s="210"/>
      <c r="AU146" s="210"/>
      <c r="AV146" s="210"/>
      <c r="AW146" s="210"/>
      <c r="AX146" s="210"/>
      <c r="AY146" s="210"/>
      <c r="AZ146" s="210"/>
      <c r="BA146" s="210"/>
      <c r="BB146" s="210"/>
      <c r="BC146" s="210"/>
      <c r="BD146" s="210"/>
      <c r="BE146" s="210"/>
      <c r="BF146" s="210"/>
      <c r="BG146" s="210"/>
      <c r="BH146" s="210"/>
    </row>
    <row r="147" spans="1:60" outlineLevel="3" x14ac:dyDescent="0.2">
      <c r="A147" s="217"/>
      <c r="B147" s="218"/>
      <c r="C147" s="246" t="s">
        <v>198</v>
      </c>
      <c r="D147" s="240"/>
      <c r="E147" s="240"/>
      <c r="F147" s="240"/>
      <c r="G147" s="240"/>
      <c r="H147" s="220"/>
      <c r="I147" s="220"/>
      <c r="J147" s="220"/>
      <c r="K147" s="220"/>
      <c r="L147" s="220"/>
      <c r="M147" s="220"/>
      <c r="N147" s="219"/>
      <c r="O147" s="219"/>
      <c r="P147" s="219"/>
      <c r="Q147" s="219"/>
      <c r="R147" s="220"/>
      <c r="S147" s="220"/>
      <c r="T147" s="220"/>
      <c r="U147" s="220"/>
      <c r="V147" s="220"/>
      <c r="W147" s="220"/>
      <c r="X147" s="220"/>
      <c r="Y147" s="220"/>
      <c r="Z147" s="210"/>
      <c r="AA147" s="210"/>
      <c r="AB147" s="210"/>
      <c r="AC147" s="210"/>
      <c r="AD147" s="210"/>
      <c r="AE147" s="210"/>
      <c r="AF147" s="210"/>
      <c r="AG147" s="210" t="s">
        <v>122</v>
      </c>
      <c r="AH147" s="210"/>
      <c r="AI147" s="210"/>
      <c r="AJ147" s="210"/>
      <c r="AK147" s="210"/>
      <c r="AL147" s="210"/>
      <c r="AM147" s="210"/>
      <c r="AN147" s="210"/>
      <c r="AO147" s="210"/>
      <c r="AP147" s="210"/>
      <c r="AQ147" s="210"/>
      <c r="AR147" s="210"/>
      <c r="AS147" s="210"/>
      <c r="AT147" s="210"/>
      <c r="AU147" s="210"/>
      <c r="AV147" s="210"/>
      <c r="AW147" s="210"/>
      <c r="AX147" s="210"/>
      <c r="AY147" s="210"/>
      <c r="AZ147" s="210"/>
      <c r="BA147" s="210"/>
      <c r="BB147" s="210"/>
      <c r="BC147" s="210"/>
      <c r="BD147" s="210"/>
      <c r="BE147" s="210"/>
      <c r="BF147" s="210"/>
      <c r="BG147" s="210"/>
      <c r="BH147" s="210"/>
    </row>
    <row r="148" spans="1:60" outlineLevel="3" x14ac:dyDescent="0.2">
      <c r="A148" s="217"/>
      <c r="B148" s="218"/>
      <c r="C148" s="246" t="s">
        <v>152</v>
      </c>
      <c r="D148" s="240"/>
      <c r="E148" s="240"/>
      <c r="F148" s="240"/>
      <c r="G148" s="240"/>
      <c r="H148" s="220"/>
      <c r="I148" s="220"/>
      <c r="J148" s="220"/>
      <c r="K148" s="220"/>
      <c r="L148" s="220"/>
      <c r="M148" s="220"/>
      <c r="N148" s="219"/>
      <c r="O148" s="219"/>
      <c r="P148" s="219"/>
      <c r="Q148" s="219"/>
      <c r="R148" s="220"/>
      <c r="S148" s="220"/>
      <c r="T148" s="220"/>
      <c r="U148" s="220"/>
      <c r="V148" s="220"/>
      <c r="W148" s="220"/>
      <c r="X148" s="220"/>
      <c r="Y148" s="220"/>
      <c r="Z148" s="210"/>
      <c r="AA148" s="210"/>
      <c r="AB148" s="210"/>
      <c r="AC148" s="210"/>
      <c r="AD148" s="210"/>
      <c r="AE148" s="210"/>
      <c r="AF148" s="210"/>
      <c r="AG148" s="210" t="s">
        <v>122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210"/>
      <c r="AW148" s="210"/>
      <c r="AX148" s="210"/>
      <c r="AY148" s="210"/>
      <c r="AZ148" s="210"/>
      <c r="BA148" s="210"/>
      <c r="BB148" s="210"/>
      <c r="BC148" s="210"/>
      <c r="BD148" s="210"/>
      <c r="BE148" s="210"/>
      <c r="BF148" s="210"/>
      <c r="BG148" s="210"/>
      <c r="BH148" s="210"/>
    </row>
    <row r="149" spans="1:60" outlineLevel="3" x14ac:dyDescent="0.2">
      <c r="A149" s="217"/>
      <c r="B149" s="218"/>
      <c r="C149" s="246" t="s">
        <v>212</v>
      </c>
      <c r="D149" s="240"/>
      <c r="E149" s="240"/>
      <c r="F149" s="240"/>
      <c r="G149" s="240"/>
      <c r="H149" s="220"/>
      <c r="I149" s="220"/>
      <c r="J149" s="220"/>
      <c r="K149" s="220"/>
      <c r="L149" s="220"/>
      <c r="M149" s="220"/>
      <c r="N149" s="219"/>
      <c r="O149" s="219"/>
      <c r="P149" s="219"/>
      <c r="Q149" s="219"/>
      <c r="R149" s="220"/>
      <c r="S149" s="220"/>
      <c r="T149" s="220"/>
      <c r="U149" s="220"/>
      <c r="V149" s="220"/>
      <c r="W149" s="220"/>
      <c r="X149" s="220"/>
      <c r="Y149" s="220"/>
      <c r="Z149" s="210"/>
      <c r="AA149" s="210"/>
      <c r="AB149" s="210"/>
      <c r="AC149" s="210"/>
      <c r="AD149" s="210"/>
      <c r="AE149" s="210"/>
      <c r="AF149" s="210"/>
      <c r="AG149" s="210" t="s">
        <v>122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210"/>
      <c r="AW149" s="210"/>
      <c r="AX149" s="210"/>
      <c r="AY149" s="210"/>
      <c r="AZ149" s="210"/>
      <c r="BA149" s="210"/>
      <c r="BB149" s="210"/>
      <c r="BC149" s="210"/>
      <c r="BD149" s="210"/>
      <c r="BE149" s="210"/>
      <c r="BF149" s="210"/>
      <c r="BG149" s="210"/>
      <c r="BH149" s="210"/>
    </row>
    <row r="150" spans="1:60" outlineLevel="2" x14ac:dyDescent="0.2">
      <c r="A150" s="217"/>
      <c r="B150" s="218"/>
      <c r="C150" s="247" t="s">
        <v>232</v>
      </c>
      <c r="D150" s="221"/>
      <c r="E150" s="222"/>
      <c r="F150" s="220"/>
      <c r="G150" s="220"/>
      <c r="H150" s="220"/>
      <c r="I150" s="220"/>
      <c r="J150" s="220"/>
      <c r="K150" s="220"/>
      <c r="L150" s="220"/>
      <c r="M150" s="220"/>
      <c r="N150" s="219"/>
      <c r="O150" s="219"/>
      <c r="P150" s="219"/>
      <c r="Q150" s="219"/>
      <c r="R150" s="220"/>
      <c r="S150" s="220"/>
      <c r="T150" s="220"/>
      <c r="U150" s="220"/>
      <c r="V150" s="220"/>
      <c r="W150" s="220"/>
      <c r="X150" s="220"/>
      <c r="Y150" s="220"/>
      <c r="Z150" s="210"/>
      <c r="AA150" s="210"/>
      <c r="AB150" s="210"/>
      <c r="AC150" s="210"/>
      <c r="AD150" s="210"/>
      <c r="AE150" s="210"/>
      <c r="AF150" s="210"/>
      <c r="AG150" s="210" t="s">
        <v>129</v>
      </c>
      <c r="AH150" s="210">
        <v>0</v>
      </c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210"/>
      <c r="AW150" s="210"/>
      <c r="AX150" s="210"/>
      <c r="AY150" s="210"/>
      <c r="AZ150" s="210"/>
      <c r="BA150" s="210"/>
      <c r="BB150" s="210"/>
      <c r="BC150" s="210"/>
      <c r="BD150" s="210"/>
      <c r="BE150" s="210"/>
      <c r="BF150" s="210"/>
      <c r="BG150" s="210"/>
      <c r="BH150" s="210"/>
    </row>
    <row r="151" spans="1:60" outlineLevel="3" x14ac:dyDescent="0.2">
      <c r="A151" s="217"/>
      <c r="B151" s="218"/>
      <c r="C151" s="247" t="s">
        <v>322</v>
      </c>
      <c r="D151" s="221"/>
      <c r="E151" s="222">
        <v>700.5</v>
      </c>
      <c r="F151" s="220"/>
      <c r="G151" s="220"/>
      <c r="H151" s="220"/>
      <c r="I151" s="220"/>
      <c r="J151" s="220"/>
      <c r="K151" s="220"/>
      <c r="L151" s="220"/>
      <c r="M151" s="220"/>
      <c r="N151" s="219"/>
      <c r="O151" s="219"/>
      <c r="P151" s="219"/>
      <c r="Q151" s="219"/>
      <c r="R151" s="220"/>
      <c r="S151" s="220"/>
      <c r="T151" s="220"/>
      <c r="U151" s="220"/>
      <c r="V151" s="220"/>
      <c r="W151" s="220"/>
      <c r="X151" s="220"/>
      <c r="Y151" s="220"/>
      <c r="Z151" s="210"/>
      <c r="AA151" s="210"/>
      <c r="AB151" s="210"/>
      <c r="AC151" s="210"/>
      <c r="AD151" s="210"/>
      <c r="AE151" s="210"/>
      <c r="AF151" s="210"/>
      <c r="AG151" s="210" t="s">
        <v>129</v>
      </c>
      <c r="AH151" s="210">
        <v>0</v>
      </c>
      <c r="AI151" s="210"/>
      <c r="AJ151" s="210"/>
      <c r="AK151" s="210"/>
      <c r="AL151" s="210"/>
      <c r="AM151" s="210"/>
      <c r="AN151" s="210"/>
      <c r="AO151" s="210"/>
      <c r="AP151" s="210"/>
      <c r="AQ151" s="210"/>
      <c r="AR151" s="210"/>
      <c r="AS151" s="210"/>
      <c r="AT151" s="210"/>
      <c r="AU151" s="210"/>
      <c r="AV151" s="210"/>
      <c r="AW151" s="210"/>
      <c r="AX151" s="210"/>
      <c r="AY151" s="210"/>
      <c r="AZ151" s="210"/>
      <c r="BA151" s="210"/>
      <c r="BB151" s="210"/>
      <c r="BC151" s="210"/>
      <c r="BD151" s="210"/>
      <c r="BE151" s="210"/>
      <c r="BF151" s="210"/>
      <c r="BG151" s="210"/>
      <c r="BH151" s="210"/>
    </row>
    <row r="152" spans="1:60" outlineLevel="3" x14ac:dyDescent="0.2">
      <c r="A152" s="217"/>
      <c r="B152" s="218"/>
      <c r="C152" s="247" t="s">
        <v>323</v>
      </c>
      <c r="D152" s="221"/>
      <c r="E152" s="222">
        <v>934</v>
      </c>
      <c r="F152" s="220"/>
      <c r="G152" s="220"/>
      <c r="H152" s="220"/>
      <c r="I152" s="220"/>
      <c r="J152" s="220"/>
      <c r="K152" s="220"/>
      <c r="L152" s="220"/>
      <c r="M152" s="220"/>
      <c r="N152" s="219"/>
      <c r="O152" s="219"/>
      <c r="P152" s="219"/>
      <c r="Q152" s="219"/>
      <c r="R152" s="220"/>
      <c r="S152" s="220"/>
      <c r="T152" s="220"/>
      <c r="U152" s="220"/>
      <c r="V152" s="220"/>
      <c r="W152" s="220"/>
      <c r="X152" s="220"/>
      <c r="Y152" s="220"/>
      <c r="Z152" s="210"/>
      <c r="AA152" s="210"/>
      <c r="AB152" s="210"/>
      <c r="AC152" s="210"/>
      <c r="AD152" s="210"/>
      <c r="AE152" s="210"/>
      <c r="AF152" s="210"/>
      <c r="AG152" s="210" t="s">
        <v>129</v>
      </c>
      <c r="AH152" s="210">
        <v>0</v>
      </c>
      <c r="AI152" s="210"/>
      <c r="AJ152" s="210"/>
      <c r="AK152" s="210"/>
      <c r="AL152" s="210"/>
      <c r="AM152" s="210"/>
      <c r="AN152" s="210"/>
      <c r="AO152" s="210"/>
      <c r="AP152" s="210"/>
      <c r="AQ152" s="210"/>
      <c r="AR152" s="210"/>
      <c r="AS152" s="210"/>
      <c r="AT152" s="210"/>
      <c r="AU152" s="210"/>
      <c r="AV152" s="210"/>
      <c r="AW152" s="210"/>
      <c r="AX152" s="210"/>
      <c r="AY152" s="210"/>
      <c r="AZ152" s="210"/>
      <c r="BA152" s="210"/>
      <c r="BB152" s="210"/>
      <c r="BC152" s="210"/>
      <c r="BD152" s="210"/>
      <c r="BE152" s="210"/>
      <c r="BF152" s="210"/>
      <c r="BG152" s="210"/>
      <c r="BH152" s="210"/>
    </row>
    <row r="153" spans="1:60" outlineLevel="2" x14ac:dyDescent="0.2">
      <c r="A153" s="217"/>
      <c r="B153" s="218"/>
      <c r="C153" s="248"/>
      <c r="D153" s="241"/>
      <c r="E153" s="241"/>
      <c r="F153" s="241"/>
      <c r="G153" s="241"/>
      <c r="H153" s="220"/>
      <c r="I153" s="220"/>
      <c r="J153" s="220"/>
      <c r="K153" s="220"/>
      <c r="L153" s="220"/>
      <c r="M153" s="220"/>
      <c r="N153" s="219"/>
      <c r="O153" s="219"/>
      <c r="P153" s="219"/>
      <c r="Q153" s="219"/>
      <c r="R153" s="220"/>
      <c r="S153" s="220"/>
      <c r="T153" s="220"/>
      <c r="U153" s="220"/>
      <c r="V153" s="220"/>
      <c r="W153" s="220"/>
      <c r="X153" s="220"/>
      <c r="Y153" s="220"/>
      <c r="Z153" s="210"/>
      <c r="AA153" s="210"/>
      <c r="AB153" s="210"/>
      <c r="AC153" s="210"/>
      <c r="AD153" s="210"/>
      <c r="AE153" s="210"/>
      <c r="AF153" s="210"/>
      <c r="AG153" s="210" t="s">
        <v>130</v>
      </c>
      <c r="AH153" s="210"/>
      <c r="AI153" s="210"/>
      <c r="AJ153" s="210"/>
      <c r="AK153" s="210"/>
      <c r="AL153" s="210"/>
      <c r="AM153" s="210"/>
      <c r="AN153" s="210"/>
      <c r="AO153" s="210"/>
      <c r="AP153" s="210"/>
      <c r="AQ153" s="210"/>
      <c r="AR153" s="210"/>
      <c r="AS153" s="210"/>
      <c r="AT153" s="210"/>
      <c r="AU153" s="210"/>
      <c r="AV153" s="210"/>
      <c r="AW153" s="210"/>
      <c r="AX153" s="210"/>
      <c r="AY153" s="210"/>
      <c r="AZ153" s="210"/>
      <c r="BA153" s="210"/>
      <c r="BB153" s="210"/>
      <c r="BC153" s="210"/>
      <c r="BD153" s="210"/>
      <c r="BE153" s="210"/>
      <c r="BF153" s="210"/>
      <c r="BG153" s="210"/>
      <c r="BH153" s="210"/>
    </row>
    <row r="154" spans="1:60" x14ac:dyDescent="0.2">
      <c r="A154" s="224" t="s">
        <v>111</v>
      </c>
      <c r="B154" s="225" t="s">
        <v>73</v>
      </c>
      <c r="C154" s="243" t="s">
        <v>74</v>
      </c>
      <c r="D154" s="226"/>
      <c r="E154" s="227"/>
      <c r="F154" s="228"/>
      <c r="G154" s="228">
        <f>SUMIF(AG155:AG181,"&lt;&gt;NOR",G155:G181)</f>
        <v>0</v>
      </c>
      <c r="H154" s="228"/>
      <c r="I154" s="228">
        <f>SUM(I155:I181)</f>
        <v>0</v>
      </c>
      <c r="J154" s="228"/>
      <c r="K154" s="228">
        <f>SUM(K155:K181)</f>
        <v>0</v>
      </c>
      <c r="L154" s="228"/>
      <c r="M154" s="228">
        <f>SUM(M155:M181)</f>
        <v>0</v>
      </c>
      <c r="N154" s="227"/>
      <c r="O154" s="227">
        <f>SUM(O155:O181)</f>
        <v>22.86</v>
      </c>
      <c r="P154" s="227"/>
      <c r="Q154" s="227">
        <f>SUM(Q155:Q181)</f>
        <v>0</v>
      </c>
      <c r="R154" s="228"/>
      <c r="S154" s="228"/>
      <c r="T154" s="229"/>
      <c r="U154" s="223"/>
      <c r="V154" s="223">
        <f>SUM(V155:V181)</f>
        <v>0</v>
      </c>
      <c r="W154" s="223"/>
      <c r="X154" s="223"/>
      <c r="Y154" s="223"/>
      <c r="AG154" t="s">
        <v>112</v>
      </c>
    </row>
    <row r="155" spans="1:60" outlineLevel="1" x14ac:dyDescent="0.2">
      <c r="A155" s="231">
        <v>19</v>
      </c>
      <c r="B155" s="232" t="s">
        <v>233</v>
      </c>
      <c r="C155" s="244" t="s">
        <v>234</v>
      </c>
      <c r="D155" s="233" t="s">
        <v>235</v>
      </c>
      <c r="E155" s="234">
        <v>25</v>
      </c>
      <c r="F155" s="235"/>
      <c r="G155" s="236">
        <f>ROUND(E155*F155,2)</f>
        <v>0</v>
      </c>
      <c r="H155" s="235"/>
      <c r="I155" s="236">
        <f>ROUND(E155*H155,2)</f>
        <v>0</v>
      </c>
      <c r="J155" s="235"/>
      <c r="K155" s="236">
        <f>ROUND(E155*J155,2)</f>
        <v>0</v>
      </c>
      <c r="L155" s="236">
        <v>21</v>
      </c>
      <c r="M155" s="236">
        <f>G155*(1+L155/100)</f>
        <v>0</v>
      </c>
      <c r="N155" s="234">
        <v>0.51870000000000005</v>
      </c>
      <c r="O155" s="234">
        <f>ROUND(E155*N155,2)</f>
        <v>12.97</v>
      </c>
      <c r="P155" s="234">
        <v>0</v>
      </c>
      <c r="Q155" s="234">
        <f>ROUND(E155*P155,2)</f>
        <v>0</v>
      </c>
      <c r="R155" s="236" t="s">
        <v>176</v>
      </c>
      <c r="S155" s="236" t="s">
        <v>177</v>
      </c>
      <c r="T155" s="237" t="s">
        <v>151</v>
      </c>
      <c r="U155" s="220">
        <v>0</v>
      </c>
      <c r="V155" s="220">
        <f>ROUND(E155*U155,2)</f>
        <v>0</v>
      </c>
      <c r="W155" s="220"/>
      <c r="X155" s="220" t="s">
        <v>118</v>
      </c>
      <c r="Y155" s="220" t="s">
        <v>119</v>
      </c>
      <c r="Z155" s="210"/>
      <c r="AA155" s="210"/>
      <c r="AB155" s="210"/>
      <c r="AC155" s="210"/>
      <c r="AD155" s="210"/>
      <c r="AE155" s="210"/>
      <c r="AF155" s="210"/>
      <c r="AG155" s="210" t="s">
        <v>120</v>
      </c>
      <c r="AH155" s="210"/>
      <c r="AI155" s="210"/>
      <c r="AJ155" s="210"/>
      <c r="AK155" s="210"/>
      <c r="AL155" s="210"/>
      <c r="AM155" s="210"/>
      <c r="AN155" s="210"/>
      <c r="AO155" s="210"/>
      <c r="AP155" s="210"/>
      <c r="AQ155" s="210"/>
      <c r="AR155" s="210"/>
      <c r="AS155" s="210"/>
      <c r="AT155" s="210"/>
      <c r="AU155" s="210"/>
      <c r="AV155" s="210"/>
      <c r="AW155" s="210"/>
      <c r="AX155" s="210"/>
      <c r="AY155" s="210"/>
      <c r="AZ155" s="210"/>
      <c r="BA155" s="210"/>
      <c r="BB155" s="210"/>
      <c r="BC155" s="210"/>
      <c r="BD155" s="210"/>
      <c r="BE155" s="210"/>
      <c r="BF155" s="210"/>
      <c r="BG155" s="210"/>
      <c r="BH155" s="210"/>
    </row>
    <row r="156" spans="1:60" ht="45" outlineLevel="2" x14ac:dyDescent="0.2">
      <c r="A156" s="217"/>
      <c r="B156" s="218"/>
      <c r="C156" s="245" t="s">
        <v>236</v>
      </c>
      <c r="D156" s="238"/>
      <c r="E156" s="238"/>
      <c r="F156" s="238"/>
      <c r="G156" s="238"/>
      <c r="H156" s="220"/>
      <c r="I156" s="220"/>
      <c r="J156" s="220"/>
      <c r="K156" s="220"/>
      <c r="L156" s="220"/>
      <c r="M156" s="220"/>
      <c r="N156" s="219"/>
      <c r="O156" s="219"/>
      <c r="P156" s="219"/>
      <c r="Q156" s="219"/>
      <c r="R156" s="220"/>
      <c r="S156" s="220"/>
      <c r="T156" s="220"/>
      <c r="U156" s="220"/>
      <c r="V156" s="220"/>
      <c r="W156" s="220"/>
      <c r="X156" s="220"/>
      <c r="Y156" s="220"/>
      <c r="Z156" s="210"/>
      <c r="AA156" s="210"/>
      <c r="AB156" s="210"/>
      <c r="AC156" s="210"/>
      <c r="AD156" s="210"/>
      <c r="AE156" s="210"/>
      <c r="AF156" s="210"/>
      <c r="AG156" s="210" t="s">
        <v>122</v>
      </c>
      <c r="AH156" s="210"/>
      <c r="AI156" s="210"/>
      <c r="AJ156" s="210"/>
      <c r="AK156" s="210"/>
      <c r="AL156" s="210"/>
      <c r="AM156" s="210"/>
      <c r="AN156" s="210"/>
      <c r="AO156" s="210"/>
      <c r="AP156" s="210"/>
      <c r="AQ156" s="210"/>
      <c r="AR156" s="210"/>
      <c r="AS156" s="210"/>
      <c r="AT156" s="210"/>
      <c r="AU156" s="210"/>
      <c r="AV156" s="210"/>
      <c r="AW156" s="210"/>
      <c r="AX156" s="210"/>
      <c r="AY156" s="210"/>
      <c r="AZ156" s="210"/>
      <c r="BA156" s="239" t="str">
        <f>C156</f>
        <v>Položka obsahuje: vyhloubení rýhy, svislé přemístění, naložení přebytku po zásypu na dopravní prostředek a odvoz do 10 km, lože pod potrubí z kameniva 4-8 mm, dodávku a montáž potrubí z trub PVC hrdlových vnějšího průměru podle popisu, dodávku a montáž PVC tvarovek jednoosých (1 kus/ 10 m potrubí), zkoušku těsnosti potrubí, obsyp potrubí z kameniva 4-8 mm, dosyp rýhy výkopkem se zhutněním.</v>
      </c>
      <c r="BB156" s="210"/>
      <c r="BC156" s="210"/>
      <c r="BD156" s="210"/>
      <c r="BE156" s="210"/>
      <c r="BF156" s="210"/>
      <c r="BG156" s="210"/>
      <c r="BH156" s="210"/>
    </row>
    <row r="157" spans="1:60" outlineLevel="2" x14ac:dyDescent="0.2">
      <c r="A157" s="217"/>
      <c r="B157" s="218"/>
      <c r="C157" s="247" t="s">
        <v>237</v>
      </c>
      <c r="D157" s="221"/>
      <c r="E157" s="222">
        <v>25</v>
      </c>
      <c r="F157" s="220"/>
      <c r="G157" s="220"/>
      <c r="H157" s="220"/>
      <c r="I157" s="220"/>
      <c r="J157" s="220"/>
      <c r="K157" s="220"/>
      <c r="L157" s="220"/>
      <c r="M157" s="220"/>
      <c r="N157" s="219"/>
      <c r="O157" s="219"/>
      <c r="P157" s="219"/>
      <c r="Q157" s="219"/>
      <c r="R157" s="220"/>
      <c r="S157" s="220"/>
      <c r="T157" s="220"/>
      <c r="U157" s="220"/>
      <c r="V157" s="220"/>
      <c r="W157" s="220"/>
      <c r="X157" s="220"/>
      <c r="Y157" s="220"/>
      <c r="Z157" s="210"/>
      <c r="AA157" s="210"/>
      <c r="AB157" s="210"/>
      <c r="AC157" s="210"/>
      <c r="AD157" s="210"/>
      <c r="AE157" s="210"/>
      <c r="AF157" s="210"/>
      <c r="AG157" s="210" t="s">
        <v>129</v>
      </c>
      <c r="AH157" s="210">
        <v>0</v>
      </c>
      <c r="AI157" s="210"/>
      <c r="AJ157" s="210"/>
      <c r="AK157" s="210"/>
      <c r="AL157" s="210"/>
      <c r="AM157" s="210"/>
      <c r="AN157" s="210"/>
      <c r="AO157" s="210"/>
      <c r="AP157" s="210"/>
      <c r="AQ157" s="210"/>
      <c r="AR157" s="210"/>
      <c r="AS157" s="210"/>
      <c r="AT157" s="210"/>
      <c r="AU157" s="210"/>
      <c r="AV157" s="210"/>
      <c r="AW157" s="210"/>
      <c r="AX157" s="210"/>
      <c r="AY157" s="210"/>
      <c r="AZ157" s="210"/>
      <c r="BA157" s="210"/>
      <c r="BB157" s="210"/>
      <c r="BC157" s="210"/>
      <c r="BD157" s="210"/>
      <c r="BE157" s="210"/>
      <c r="BF157" s="210"/>
      <c r="BG157" s="210"/>
      <c r="BH157" s="210"/>
    </row>
    <row r="158" spans="1:60" outlineLevel="2" x14ac:dyDescent="0.2">
      <c r="A158" s="217"/>
      <c r="B158" s="218"/>
      <c r="C158" s="248"/>
      <c r="D158" s="241"/>
      <c r="E158" s="241"/>
      <c r="F158" s="241"/>
      <c r="G158" s="241"/>
      <c r="H158" s="220"/>
      <c r="I158" s="220"/>
      <c r="J158" s="220"/>
      <c r="K158" s="220"/>
      <c r="L158" s="220"/>
      <c r="M158" s="220"/>
      <c r="N158" s="219"/>
      <c r="O158" s="219"/>
      <c r="P158" s="219"/>
      <c r="Q158" s="219"/>
      <c r="R158" s="220"/>
      <c r="S158" s="220"/>
      <c r="T158" s="220"/>
      <c r="U158" s="220"/>
      <c r="V158" s="220"/>
      <c r="W158" s="220"/>
      <c r="X158" s="220"/>
      <c r="Y158" s="220"/>
      <c r="Z158" s="210"/>
      <c r="AA158" s="210"/>
      <c r="AB158" s="210"/>
      <c r="AC158" s="210"/>
      <c r="AD158" s="210"/>
      <c r="AE158" s="210"/>
      <c r="AF158" s="210"/>
      <c r="AG158" s="210" t="s">
        <v>130</v>
      </c>
      <c r="AH158" s="210"/>
      <c r="AI158" s="210"/>
      <c r="AJ158" s="210"/>
      <c r="AK158" s="210"/>
      <c r="AL158" s="210"/>
      <c r="AM158" s="210"/>
      <c r="AN158" s="210"/>
      <c r="AO158" s="210"/>
      <c r="AP158" s="210"/>
      <c r="AQ158" s="210"/>
      <c r="AR158" s="210"/>
      <c r="AS158" s="210"/>
      <c r="AT158" s="210"/>
      <c r="AU158" s="210"/>
      <c r="AV158" s="210"/>
      <c r="AW158" s="210"/>
      <c r="AX158" s="210"/>
      <c r="AY158" s="210"/>
      <c r="AZ158" s="210"/>
      <c r="BA158" s="210"/>
      <c r="BB158" s="210"/>
      <c r="BC158" s="210"/>
      <c r="BD158" s="210"/>
      <c r="BE158" s="210"/>
      <c r="BF158" s="210"/>
      <c r="BG158" s="210"/>
      <c r="BH158" s="210"/>
    </row>
    <row r="159" spans="1:60" ht="22.5" outlineLevel="1" x14ac:dyDescent="0.2">
      <c r="A159" s="231">
        <v>20</v>
      </c>
      <c r="B159" s="232" t="s">
        <v>238</v>
      </c>
      <c r="C159" s="244" t="s">
        <v>239</v>
      </c>
      <c r="D159" s="233" t="s">
        <v>240</v>
      </c>
      <c r="E159" s="234">
        <v>5</v>
      </c>
      <c r="F159" s="235"/>
      <c r="G159" s="236">
        <f>ROUND(E159*F159,2)</f>
        <v>0</v>
      </c>
      <c r="H159" s="235"/>
      <c r="I159" s="236">
        <f>ROUND(E159*H159,2)</f>
        <v>0</v>
      </c>
      <c r="J159" s="235"/>
      <c r="K159" s="236">
        <f>ROUND(E159*J159,2)</f>
        <v>0</v>
      </c>
      <c r="L159" s="236">
        <v>21</v>
      </c>
      <c r="M159" s="236">
        <f>G159*(1+L159/100)</f>
        <v>0</v>
      </c>
      <c r="N159" s="234">
        <v>0.79886000000000001</v>
      </c>
      <c r="O159" s="234">
        <f>ROUND(E159*N159,2)</f>
        <v>3.99</v>
      </c>
      <c r="P159" s="234">
        <v>0</v>
      </c>
      <c r="Q159" s="234">
        <f>ROUND(E159*P159,2)</f>
        <v>0</v>
      </c>
      <c r="R159" s="236" t="s">
        <v>176</v>
      </c>
      <c r="S159" s="236" t="s">
        <v>177</v>
      </c>
      <c r="T159" s="237" t="s">
        <v>151</v>
      </c>
      <c r="U159" s="220">
        <v>0</v>
      </c>
      <c r="V159" s="220">
        <f>ROUND(E159*U159,2)</f>
        <v>0</v>
      </c>
      <c r="W159" s="220"/>
      <c r="X159" s="220" t="s">
        <v>118</v>
      </c>
      <c r="Y159" s="220" t="s">
        <v>119</v>
      </c>
      <c r="Z159" s="210"/>
      <c r="AA159" s="210"/>
      <c r="AB159" s="210"/>
      <c r="AC159" s="210"/>
      <c r="AD159" s="210"/>
      <c r="AE159" s="210"/>
      <c r="AF159" s="210"/>
      <c r="AG159" s="210" t="s">
        <v>120</v>
      </c>
      <c r="AH159" s="210"/>
      <c r="AI159" s="210"/>
      <c r="AJ159" s="210"/>
      <c r="AK159" s="210"/>
      <c r="AL159" s="210"/>
      <c r="AM159" s="210"/>
      <c r="AN159" s="210"/>
      <c r="AO159" s="210"/>
      <c r="AP159" s="210"/>
      <c r="AQ159" s="210"/>
      <c r="AR159" s="210"/>
      <c r="AS159" s="210"/>
      <c r="AT159" s="210"/>
      <c r="AU159" s="210"/>
      <c r="AV159" s="210"/>
      <c r="AW159" s="210"/>
      <c r="AX159" s="210"/>
      <c r="AY159" s="210"/>
      <c r="AZ159" s="210"/>
      <c r="BA159" s="210"/>
      <c r="BB159" s="210"/>
      <c r="BC159" s="210"/>
      <c r="BD159" s="210"/>
      <c r="BE159" s="210"/>
      <c r="BF159" s="210"/>
      <c r="BG159" s="210"/>
      <c r="BH159" s="210"/>
    </row>
    <row r="160" spans="1:60" ht="22.5" outlineLevel="2" x14ac:dyDescent="0.2">
      <c r="A160" s="217"/>
      <c r="B160" s="218"/>
      <c r="C160" s="249" t="s">
        <v>241</v>
      </c>
      <c r="D160" s="242"/>
      <c r="E160" s="242"/>
      <c r="F160" s="242"/>
      <c r="G160" s="242"/>
      <c r="H160" s="220"/>
      <c r="I160" s="220"/>
      <c r="J160" s="220"/>
      <c r="K160" s="220"/>
      <c r="L160" s="220"/>
      <c r="M160" s="220"/>
      <c r="N160" s="219"/>
      <c r="O160" s="219"/>
      <c r="P160" s="219"/>
      <c r="Q160" s="219"/>
      <c r="R160" s="220"/>
      <c r="S160" s="220"/>
      <c r="T160" s="220"/>
      <c r="U160" s="220"/>
      <c r="V160" s="220"/>
      <c r="W160" s="220"/>
      <c r="X160" s="220"/>
      <c r="Y160" s="220"/>
      <c r="Z160" s="210"/>
      <c r="AA160" s="210"/>
      <c r="AB160" s="210"/>
      <c r="AC160" s="210"/>
      <c r="AD160" s="210"/>
      <c r="AE160" s="210"/>
      <c r="AF160" s="210"/>
      <c r="AG160" s="210" t="s">
        <v>179</v>
      </c>
      <c r="AH160" s="210"/>
      <c r="AI160" s="210"/>
      <c r="AJ160" s="210"/>
      <c r="AK160" s="210"/>
      <c r="AL160" s="210"/>
      <c r="AM160" s="210"/>
      <c r="AN160" s="210"/>
      <c r="AO160" s="210"/>
      <c r="AP160" s="210"/>
      <c r="AQ160" s="210"/>
      <c r="AR160" s="210"/>
      <c r="AS160" s="210"/>
      <c r="AT160" s="210"/>
      <c r="AU160" s="210"/>
      <c r="AV160" s="210"/>
      <c r="AW160" s="210"/>
      <c r="AX160" s="210"/>
      <c r="AY160" s="210"/>
      <c r="AZ160" s="210"/>
      <c r="BA160" s="239" t="str">
        <f>C160</f>
        <v>kanalizační, obložením dna betonem C 25/30 z cementu portlandského nebo struskoportlandského, podkladní prstenec z prostého betonu C -/7,5 pod poklop do výšky 10 cm, dodávka a osazení poklopu litinového kruhového včetně rámu.</v>
      </c>
      <c r="BB160" s="210"/>
      <c r="BC160" s="210"/>
      <c r="BD160" s="210"/>
      <c r="BE160" s="210"/>
      <c r="BF160" s="210"/>
      <c r="BG160" s="210"/>
      <c r="BH160" s="210"/>
    </row>
    <row r="161" spans="1:60" ht="22.5" outlineLevel="2" x14ac:dyDescent="0.2">
      <c r="A161" s="217"/>
      <c r="B161" s="218"/>
      <c r="C161" s="246" t="s">
        <v>277</v>
      </c>
      <c r="D161" s="240"/>
      <c r="E161" s="240"/>
      <c r="F161" s="240"/>
      <c r="G161" s="240"/>
      <c r="H161" s="220"/>
      <c r="I161" s="220"/>
      <c r="J161" s="220"/>
      <c r="K161" s="220"/>
      <c r="L161" s="220"/>
      <c r="M161" s="220"/>
      <c r="N161" s="219"/>
      <c r="O161" s="219"/>
      <c r="P161" s="219"/>
      <c r="Q161" s="219"/>
      <c r="R161" s="220"/>
      <c r="S161" s="220"/>
      <c r="T161" s="220"/>
      <c r="U161" s="220"/>
      <c r="V161" s="220"/>
      <c r="W161" s="220"/>
      <c r="X161" s="220"/>
      <c r="Y161" s="220"/>
      <c r="Z161" s="210"/>
      <c r="AA161" s="210"/>
      <c r="AB161" s="210"/>
      <c r="AC161" s="210"/>
      <c r="AD161" s="210"/>
      <c r="AE161" s="210"/>
      <c r="AF161" s="210"/>
      <c r="AG161" s="210" t="s">
        <v>122</v>
      </c>
      <c r="AH161" s="210"/>
      <c r="AI161" s="210"/>
      <c r="AJ161" s="210"/>
      <c r="AK161" s="210"/>
      <c r="AL161" s="210"/>
      <c r="AM161" s="210"/>
      <c r="AN161" s="210"/>
      <c r="AO161" s="210"/>
      <c r="AP161" s="210"/>
      <c r="AQ161" s="210"/>
      <c r="AR161" s="210"/>
      <c r="AS161" s="210"/>
      <c r="AT161" s="210"/>
      <c r="AU161" s="210"/>
      <c r="AV161" s="210"/>
      <c r="AW161" s="210"/>
      <c r="AX161" s="210"/>
      <c r="AY161" s="210"/>
      <c r="AZ161" s="210"/>
      <c r="BA161" s="239" t="str">
        <f>C161</f>
        <v>V položce je zakalkulováno: zřízení uliční vpusti betonových dílců ze spodního dílu s odkalištěm, středové skruže, hrdlového dílu s odtokem DN 150 mm, přechodového dílu, vyrovnávacího prstence a vtokové mříže včetně kalového koše.</v>
      </c>
      <c r="BB161" s="210"/>
      <c r="BC161" s="210"/>
      <c r="BD161" s="210"/>
      <c r="BE161" s="210"/>
      <c r="BF161" s="210"/>
      <c r="BG161" s="210"/>
      <c r="BH161" s="210"/>
    </row>
    <row r="162" spans="1:60" outlineLevel="3" x14ac:dyDescent="0.2">
      <c r="A162" s="217"/>
      <c r="B162" s="218"/>
      <c r="C162" s="246" t="s">
        <v>242</v>
      </c>
      <c r="D162" s="240"/>
      <c r="E162" s="240"/>
      <c r="F162" s="240"/>
      <c r="G162" s="240"/>
      <c r="H162" s="220"/>
      <c r="I162" s="220"/>
      <c r="J162" s="220"/>
      <c r="K162" s="220"/>
      <c r="L162" s="220"/>
      <c r="M162" s="220"/>
      <c r="N162" s="219"/>
      <c r="O162" s="219"/>
      <c r="P162" s="219"/>
      <c r="Q162" s="219"/>
      <c r="R162" s="220"/>
      <c r="S162" s="220"/>
      <c r="T162" s="220"/>
      <c r="U162" s="220"/>
      <c r="V162" s="220"/>
      <c r="W162" s="220"/>
      <c r="X162" s="220"/>
      <c r="Y162" s="220"/>
      <c r="Z162" s="210"/>
      <c r="AA162" s="210"/>
      <c r="AB162" s="210"/>
      <c r="AC162" s="210"/>
      <c r="AD162" s="210"/>
      <c r="AE162" s="210"/>
      <c r="AF162" s="210"/>
      <c r="AG162" s="210" t="s">
        <v>122</v>
      </c>
      <c r="AH162" s="210"/>
      <c r="AI162" s="210"/>
      <c r="AJ162" s="210"/>
      <c r="AK162" s="210"/>
      <c r="AL162" s="210"/>
      <c r="AM162" s="210"/>
      <c r="AN162" s="210"/>
      <c r="AO162" s="210"/>
      <c r="AP162" s="210"/>
      <c r="AQ162" s="210"/>
      <c r="AR162" s="210"/>
      <c r="AS162" s="210"/>
      <c r="AT162" s="210"/>
      <c r="AU162" s="210"/>
      <c r="AV162" s="210"/>
      <c r="AW162" s="210"/>
      <c r="AX162" s="210"/>
      <c r="AY162" s="210"/>
      <c r="AZ162" s="210"/>
      <c r="BA162" s="210"/>
      <c r="BB162" s="210"/>
      <c r="BC162" s="210"/>
      <c r="BD162" s="210"/>
      <c r="BE162" s="210"/>
      <c r="BF162" s="210"/>
      <c r="BG162" s="210"/>
      <c r="BH162" s="210"/>
    </row>
    <row r="163" spans="1:60" outlineLevel="2" x14ac:dyDescent="0.2">
      <c r="A163" s="217"/>
      <c r="B163" s="218"/>
      <c r="C163" s="247" t="s">
        <v>243</v>
      </c>
      <c r="D163" s="221"/>
      <c r="E163" s="222">
        <v>5</v>
      </c>
      <c r="F163" s="220"/>
      <c r="G163" s="220"/>
      <c r="H163" s="220"/>
      <c r="I163" s="220"/>
      <c r="J163" s="220"/>
      <c r="K163" s="220"/>
      <c r="L163" s="220"/>
      <c r="M163" s="220"/>
      <c r="N163" s="219"/>
      <c r="O163" s="219"/>
      <c r="P163" s="219"/>
      <c r="Q163" s="219"/>
      <c r="R163" s="220"/>
      <c r="S163" s="220"/>
      <c r="T163" s="220"/>
      <c r="U163" s="220"/>
      <c r="V163" s="220"/>
      <c r="W163" s="220"/>
      <c r="X163" s="220"/>
      <c r="Y163" s="220"/>
      <c r="Z163" s="210"/>
      <c r="AA163" s="210"/>
      <c r="AB163" s="210"/>
      <c r="AC163" s="210"/>
      <c r="AD163" s="210"/>
      <c r="AE163" s="210"/>
      <c r="AF163" s="210"/>
      <c r="AG163" s="210" t="s">
        <v>129</v>
      </c>
      <c r="AH163" s="210">
        <v>0</v>
      </c>
      <c r="AI163" s="210"/>
      <c r="AJ163" s="210"/>
      <c r="AK163" s="210"/>
      <c r="AL163" s="210"/>
      <c r="AM163" s="210"/>
      <c r="AN163" s="210"/>
      <c r="AO163" s="210"/>
      <c r="AP163" s="210"/>
      <c r="AQ163" s="210"/>
      <c r="AR163" s="210"/>
      <c r="AS163" s="210"/>
      <c r="AT163" s="210"/>
      <c r="AU163" s="210"/>
      <c r="AV163" s="210"/>
      <c r="AW163" s="210"/>
      <c r="AX163" s="210"/>
      <c r="AY163" s="210"/>
      <c r="AZ163" s="210"/>
      <c r="BA163" s="210"/>
      <c r="BB163" s="210"/>
      <c r="BC163" s="210"/>
      <c r="BD163" s="210"/>
      <c r="BE163" s="210"/>
      <c r="BF163" s="210"/>
      <c r="BG163" s="210"/>
      <c r="BH163" s="210"/>
    </row>
    <row r="164" spans="1:60" outlineLevel="2" x14ac:dyDescent="0.2">
      <c r="A164" s="217"/>
      <c r="B164" s="218"/>
      <c r="C164" s="248"/>
      <c r="D164" s="241"/>
      <c r="E164" s="241"/>
      <c r="F164" s="241"/>
      <c r="G164" s="241"/>
      <c r="H164" s="220"/>
      <c r="I164" s="220"/>
      <c r="J164" s="220"/>
      <c r="K164" s="220"/>
      <c r="L164" s="220"/>
      <c r="M164" s="220"/>
      <c r="N164" s="219"/>
      <c r="O164" s="219"/>
      <c r="P164" s="219"/>
      <c r="Q164" s="219"/>
      <c r="R164" s="220"/>
      <c r="S164" s="220"/>
      <c r="T164" s="220"/>
      <c r="U164" s="220"/>
      <c r="V164" s="220"/>
      <c r="W164" s="220"/>
      <c r="X164" s="220"/>
      <c r="Y164" s="220"/>
      <c r="Z164" s="210"/>
      <c r="AA164" s="210"/>
      <c r="AB164" s="210"/>
      <c r="AC164" s="210"/>
      <c r="AD164" s="210"/>
      <c r="AE164" s="210"/>
      <c r="AF164" s="210"/>
      <c r="AG164" s="210" t="s">
        <v>130</v>
      </c>
      <c r="AH164" s="210"/>
      <c r="AI164" s="210"/>
      <c r="AJ164" s="210"/>
      <c r="AK164" s="210"/>
      <c r="AL164" s="210"/>
      <c r="AM164" s="210"/>
      <c r="AN164" s="210"/>
      <c r="AO164" s="210"/>
      <c r="AP164" s="210"/>
      <c r="AQ164" s="210"/>
      <c r="AR164" s="210"/>
      <c r="AS164" s="210"/>
      <c r="AT164" s="210"/>
      <c r="AU164" s="210"/>
      <c r="AV164" s="210"/>
      <c r="AW164" s="210"/>
      <c r="AX164" s="210"/>
      <c r="AY164" s="210"/>
      <c r="AZ164" s="210"/>
      <c r="BA164" s="210"/>
      <c r="BB164" s="210"/>
      <c r="BC164" s="210"/>
      <c r="BD164" s="210"/>
      <c r="BE164" s="210"/>
      <c r="BF164" s="210"/>
      <c r="BG164" s="210"/>
      <c r="BH164" s="210"/>
    </row>
    <row r="165" spans="1:60" outlineLevel="1" x14ac:dyDescent="0.2">
      <c r="A165" s="231">
        <v>21</v>
      </c>
      <c r="B165" s="232" t="s">
        <v>244</v>
      </c>
      <c r="C165" s="244" t="s">
        <v>245</v>
      </c>
      <c r="D165" s="233" t="s">
        <v>246</v>
      </c>
      <c r="E165" s="234">
        <v>5</v>
      </c>
      <c r="F165" s="235"/>
      <c r="G165" s="236">
        <f>ROUND(E165*F165,2)</f>
        <v>0</v>
      </c>
      <c r="H165" s="235"/>
      <c r="I165" s="236">
        <f>ROUND(E165*H165,2)</f>
        <v>0</v>
      </c>
      <c r="J165" s="235"/>
      <c r="K165" s="236">
        <f>ROUND(E165*J165,2)</f>
        <v>0</v>
      </c>
      <c r="L165" s="236">
        <v>21</v>
      </c>
      <c r="M165" s="236">
        <f>G165*(1+L165/100)</f>
        <v>0</v>
      </c>
      <c r="N165" s="234">
        <v>0.43093999999999999</v>
      </c>
      <c r="O165" s="234">
        <f>ROUND(E165*N165,2)</f>
        <v>2.15</v>
      </c>
      <c r="P165" s="234">
        <v>0</v>
      </c>
      <c r="Q165" s="234">
        <f>ROUND(E165*P165,2)</f>
        <v>0</v>
      </c>
      <c r="R165" s="236"/>
      <c r="S165" s="236" t="s">
        <v>116</v>
      </c>
      <c r="T165" s="237" t="s">
        <v>151</v>
      </c>
      <c r="U165" s="220">
        <v>0</v>
      </c>
      <c r="V165" s="220">
        <f>ROUND(E165*U165,2)</f>
        <v>0</v>
      </c>
      <c r="W165" s="220"/>
      <c r="X165" s="220" t="s">
        <v>118</v>
      </c>
      <c r="Y165" s="220" t="s">
        <v>119</v>
      </c>
      <c r="Z165" s="210"/>
      <c r="AA165" s="210"/>
      <c r="AB165" s="210"/>
      <c r="AC165" s="210"/>
      <c r="AD165" s="210"/>
      <c r="AE165" s="210"/>
      <c r="AF165" s="210"/>
      <c r="AG165" s="210" t="s">
        <v>120</v>
      </c>
      <c r="AH165" s="210"/>
      <c r="AI165" s="210"/>
      <c r="AJ165" s="210"/>
      <c r="AK165" s="210"/>
      <c r="AL165" s="210"/>
      <c r="AM165" s="210"/>
      <c r="AN165" s="210"/>
      <c r="AO165" s="210"/>
      <c r="AP165" s="210"/>
      <c r="AQ165" s="210"/>
      <c r="AR165" s="210"/>
      <c r="AS165" s="210"/>
      <c r="AT165" s="210"/>
      <c r="AU165" s="210"/>
      <c r="AV165" s="210"/>
      <c r="AW165" s="210"/>
      <c r="AX165" s="210"/>
      <c r="AY165" s="210"/>
      <c r="AZ165" s="210"/>
      <c r="BA165" s="210"/>
      <c r="BB165" s="210"/>
      <c r="BC165" s="210"/>
      <c r="BD165" s="210"/>
      <c r="BE165" s="210"/>
      <c r="BF165" s="210"/>
      <c r="BG165" s="210"/>
      <c r="BH165" s="210"/>
    </row>
    <row r="166" spans="1:60" outlineLevel="2" x14ac:dyDescent="0.2">
      <c r="A166" s="217"/>
      <c r="B166" s="218"/>
      <c r="C166" s="245" t="s">
        <v>137</v>
      </c>
      <c r="D166" s="238"/>
      <c r="E166" s="238"/>
      <c r="F166" s="238"/>
      <c r="G166" s="238"/>
      <c r="H166" s="220"/>
      <c r="I166" s="220"/>
      <c r="J166" s="220"/>
      <c r="K166" s="220"/>
      <c r="L166" s="220"/>
      <c r="M166" s="220"/>
      <c r="N166" s="219"/>
      <c r="O166" s="219"/>
      <c r="P166" s="219"/>
      <c r="Q166" s="219"/>
      <c r="R166" s="220"/>
      <c r="S166" s="220"/>
      <c r="T166" s="220"/>
      <c r="U166" s="220"/>
      <c r="V166" s="220"/>
      <c r="W166" s="220"/>
      <c r="X166" s="220"/>
      <c r="Y166" s="220"/>
      <c r="Z166" s="210"/>
      <c r="AA166" s="210"/>
      <c r="AB166" s="210"/>
      <c r="AC166" s="210"/>
      <c r="AD166" s="210"/>
      <c r="AE166" s="210"/>
      <c r="AF166" s="210"/>
      <c r="AG166" s="210" t="s">
        <v>122</v>
      </c>
      <c r="AH166" s="210"/>
      <c r="AI166" s="210"/>
      <c r="AJ166" s="210"/>
      <c r="AK166" s="210"/>
      <c r="AL166" s="210"/>
      <c r="AM166" s="210"/>
      <c r="AN166" s="210"/>
      <c r="AO166" s="210"/>
      <c r="AP166" s="210"/>
      <c r="AQ166" s="210"/>
      <c r="AR166" s="210"/>
      <c r="AS166" s="210"/>
      <c r="AT166" s="210"/>
      <c r="AU166" s="210"/>
      <c r="AV166" s="210"/>
      <c r="AW166" s="210"/>
      <c r="AX166" s="210"/>
      <c r="AY166" s="210"/>
      <c r="AZ166" s="210"/>
      <c r="BA166" s="210"/>
      <c r="BB166" s="210"/>
      <c r="BC166" s="210"/>
      <c r="BD166" s="210"/>
      <c r="BE166" s="210"/>
      <c r="BF166" s="210"/>
      <c r="BG166" s="210"/>
      <c r="BH166" s="210"/>
    </row>
    <row r="167" spans="1:60" outlineLevel="3" x14ac:dyDescent="0.2">
      <c r="A167" s="217"/>
      <c r="B167" s="218"/>
      <c r="C167" s="246" t="s">
        <v>247</v>
      </c>
      <c r="D167" s="240"/>
      <c r="E167" s="240"/>
      <c r="F167" s="240"/>
      <c r="G167" s="240"/>
      <c r="H167" s="220"/>
      <c r="I167" s="220"/>
      <c r="J167" s="220"/>
      <c r="K167" s="220"/>
      <c r="L167" s="220"/>
      <c r="M167" s="220"/>
      <c r="N167" s="219"/>
      <c r="O167" s="219"/>
      <c r="P167" s="219"/>
      <c r="Q167" s="219"/>
      <c r="R167" s="220"/>
      <c r="S167" s="220"/>
      <c r="T167" s="220"/>
      <c r="U167" s="220"/>
      <c r="V167" s="220"/>
      <c r="W167" s="220"/>
      <c r="X167" s="220"/>
      <c r="Y167" s="220"/>
      <c r="Z167" s="210"/>
      <c r="AA167" s="210"/>
      <c r="AB167" s="210"/>
      <c r="AC167" s="210"/>
      <c r="AD167" s="210"/>
      <c r="AE167" s="210"/>
      <c r="AF167" s="210"/>
      <c r="AG167" s="210" t="s">
        <v>122</v>
      </c>
      <c r="AH167" s="210"/>
      <c r="AI167" s="210"/>
      <c r="AJ167" s="210"/>
      <c r="AK167" s="210"/>
      <c r="AL167" s="210"/>
      <c r="AM167" s="210"/>
      <c r="AN167" s="210"/>
      <c r="AO167" s="210"/>
      <c r="AP167" s="210"/>
      <c r="AQ167" s="210"/>
      <c r="AR167" s="210"/>
      <c r="AS167" s="210"/>
      <c r="AT167" s="210"/>
      <c r="AU167" s="210"/>
      <c r="AV167" s="210"/>
      <c r="AW167" s="210"/>
      <c r="AX167" s="210"/>
      <c r="AY167" s="210"/>
      <c r="AZ167" s="210"/>
      <c r="BA167" s="239" t="str">
        <f>C167</f>
        <v>- všechny nutné práce a materiály pro zvýšení nebo snížení zařízení (včetně nutné úpravy stávajícího povrchu vozovky nebo chodníku)</v>
      </c>
      <c r="BB167" s="210"/>
      <c r="BC167" s="210"/>
      <c r="BD167" s="210"/>
      <c r="BE167" s="210"/>
      <c r="BF167" s="210"/>
      <c r="BG167" s="210"/>
      <c r="BH167" s="210"/>
    </row>
    <row r="168" spans="1:60" outlineLevel="2" x14ac:dyDescent="0.2">
      <c r="A168" s="217"/>
      <c r="B168" s="218"/>
      <c r="C168" s="247" t="s">
        <v>71</v>
      </c>
      <c r="D168" s="221"/>
      <c r="E168" s="222">
        <v>5</v>
      </c>
      <c r="F168" s="220"/>
      <c r="G168" s="220"/>
      <c r="H168" s="220"/>
      <c r="I168" s="220"/>
      <c r="J168" s="220"/>
      <c r="K168" s="220"/>
      <c r="L168" s="220"/>
      <c r="M168" s="220"/>
      <c r="N168" s="219"/>
      <c r="O168" s="219"/>
      <c r="P168" s="219"/>
      <c r="Q168" s="219"/>
      <c r="R168" s="220"/>
      <c r="S168" s="220"/>
      <c r="T168" s="220"/>
      <c r="U168" s="220"/>
      <c r="V168" s="220"/>
      <c r="W168" s="220"/>
      <c r="X168" s="220"/>
      <c r="Y168" s="220"/>
      <c r="Z168" s="210"/>
      <c r="AA168" s="210"/>
      <c r="AB168" s="210"/>
      <c r="AC168" s="210"/>
      <c r="AD168" s="210"/>
      <c r="AE168" s="210"/>
      <c r="AF168" s="210"/>
      <c r="AG168" s="210" t="s">
        <v>129</v>
      </c>
      <c r="AH168" s="210">
        <v>0</v>
      </c>
      <c r="AI168" s="210"/>
      <c r="AJ168" s="210"/>
      <c r="AK168" s="210"/>
      <c r="AL168" s="210"/>
      <c r="AM168" s="210"/>
      <c r="AN168" s="210"/>
      <c r="AO168" s="210"/>
      <c r="AP168" s="210"/>
      <c r="AQ168" s="210"/>
      <c r="AR168" s="210"/>
      <c r="AS168" s="210"/>
      <c r="AT168" s="210"/>
      <c r="AU168" s="210"/>
      <c r="AV168" s="210"/>
      <c r="AW168" s="210"/>
      <c r="AX168" s="210"/>
      <c r="AY168" s="210"/>
      <c r="AZ168" s="210"/>
      <c r="BA168" s="210"/>
      <c r="BB168" s="210"/>
      <c r="BC168" s="210"/>
      <c r="BD168" s="210"/>
      <c r="BE168" s="210"/>
      <c r="BF168" s="210"/>
      <c r="BG168" s="210"/>
      <c r="BH168" s="210"/>
    </row>
    <row r="169" spans="1:60" outlineLevel="2" x14ac:dyDescent="0.2">
      <c r="A169" s="217"/>
      <c r="B169" s="218"/>
      <c r="C169" s="248"/>
      <c r="D169" s="241"/>
      <c r="E169" s="241"/>
      <c r="F169" s="241"/>
      <c r="G169" s="241"/>
      <c r="H169" s="220"/>
      <c r="I169" s="220"/>
      <c r="J169" s="220"/>
      <c r="K169" s="220"/>
      <c r="L169" s="220"/>
      <c r="M169" s="220"/>
      <c r="N169" s="219"/>
      <c r="O169" s="219"/>
      <c r="P169" s="219"/>
      <c r="Q169" s="219"/>
      <c r="R169" s="220"/>
      <c r="S169" s="220"/>
      <c r="T169" s="220"/>
      <c r="U169" s="220"/>
      <c r="V169" s="220"/>
      <c r="W169" s="220"/>
      <c r="X169" s="220"/>
      <c r="Y169" s="220"/>
      <c r="Z169" s="210"/>
      <c r="AA169" s="210"/>
      <c r="AB169" s="210"/>
      <c r="AC169" s="210"/>
      <c r="AD169" s="210"/>
      <c r="AE169" s="210"/>
      <c r="AF169" s="210"/>
      <c r="AG169" s="210" t="s">
        <v>130</v>
      </c>
      <c r="AH169" s="210"/>
      <c r="AI169" s="210"/>
      <c r="AJ169" s="210"/>
      <c r="AK169" s="210"/>
      <c r="AL169" s="210"/>
      <c r="AM169" s="210"/>
      <c r="AN169" s="210"/>
      <c r="AO169" s="210"/>
      <c r="AP169" s="210"/>
      <c r="AQ169" s="210"/>
      <c r="AR169" s="210"/>
      <c r="AS169" s="210"/>
      <c r="AT169" s="210"/>
      <c r="AU169" s="210"/>
      <c r="AV169" s="210"/>
      <c r="AW169" s="210"/>
      <c r="AX169" s="210"/>
      <c r="AY169" s="210"/>
      <c r="AZ169" s="210"/>
      <c r="BA169" s="210"/>
      <c r="BB169" s="210"/>
      <c r="BC169" s="210"/>
      <c r="BD169" s="210"/>
      <c r="BE169" s="210"/>
      <c r="BF169" s="210"/>
      <c r="BG169" s="210"/>
      <c r="BH169" s="210"/>
    </row>
    <row r="170" spans="1:60" outlineLevel="1" x14ac:dyDescent="0.2">
      <c r="A170" s="231">
        <v>22</v>
      </c>
      <c r="B170" s="232" t="s">
        <v>248</v>
      </c>
      <c r="C170" s="244" t="s">
        <v>249</v>
      </c>
      <c r="D170" s="233" t="s">
        <v>246</v>
      </c>
      <c r="E170" s="234">
        <v>5</v>
      </c>
      <c r="F170" s="235"/>
      <c r="G170" s="236">
        <f>ROUND(E170*F170,2)</f>
        <v>0</v>
      </c>
      <c r="H170" s="235"/>
      <c r="I170" s="236">
        <f>ROUND(E170*H170,2)</f>
        <v>0</v>
      </c>
      <c r="J170" s="235"/>
      <c r="K170" s="236">
        <f>ROUND(E170*J170,2)</f>
        <v>0</v>
      </c>
      <c r="L170" s="236">
        <v>21</v>
      </c>
      <c r="M170" s="236">
        <f>G170*(1+L170/100)</f>
        <v>0</v>
      </c>
      <c r="N170" s="234">
        <v>0.43381999999999998</v>
      </c>
      <c r="O170" s="234">
        <f>ROUND(E170*N170,2)</f>
        <v>2.17</v>
      </c>
      <c r="P170" s="234">
        <v>0</v>
      </c>
      <c r="Q170" s="234">
        <f>ROUND(E170*P170,2)</f>
        <v>0</v>
      </c>
      <c r="R170" s="236"/>
      <c r="S170" s="236" t="s">
        <v>116</v>
      </c>
      <c r="T170" s="237" t="s">
        <v>151</v>
      </c>
      <c r="U170" s="220">
        <v>0</v>
      </c>
      <c r="V170" s="220">
        <f>ROUND(E170*U170,2)</f>
        <v>0</v>
      </c>
      <c r="W170" s="220"/>
      <c r="X170" s="220" t="s">
        <v>118</v>
      </c>
      <c r="Y170" s="220" t="s">
        <v>119</v>
      </c>
      <c r="Z170" s="210"/>
      <c r="AA170" s="210"/>
      <c r="AB170" s="210"/>
      <c r="AC170" s="210"/>
      <c r="AD170" s="210"/>
      <c r="AE170" s="210"/>
      <c r="AF170" s="210"/>
      <c r="AG170" s="210" t="s">
        <v>120</v>
      </c>
      <c r="AH170" s="210"/>
      <c r="AI170" s="210"/>
      <c r="AJ170" s="210"/>
      <c r="AK170" s="210"/>
      <c r="AL170" s="210"/>
      <c r="AM170" s="210"/>
      <c r="AN170" s="210"/>
      <c r="AO170" s="210"/>
      <c r="AP170" s="210"/>
      <c r="AQ170" s="210"/>
      <c r="AR170" s="210"/>
      <c r="AS170" s="210"/>
      <c r="AT170" s="210"/>
      <c r="AU170" s="210"/>
      <c r="AV170" s="210"/>
      <c r="AW170" s="210"/>
      <c r="AX170" s="210"/>
      <c r="AY170" s="210"/>
      <c r="AZ170" s="210"/>
      <c r="BA170" s="210"/>
      <c r="BB170" s="210"/>
      <c r="BC170" s="210"/>
      <c r="BD170" s="210"/>
      <c r="BE170" s="210"/>
      <c r="BF170" s="210"/>
      <c r="BG170" s="210"/>
      <c r="BH170" s="210"/>
    </row>
    <row r="171" spans="1:60" outlineLevel="2" x14ac:dyDescent="0.2">
      <c r="A171" s="217"/>
      <c r="B171" s="218"/>
      <c r="C171" s="245" t="s">
        <v>137</v>
      </c>
      <c r="D171" s="238"/>
      <c r="E171" s="238"/>
      <c r="F171" s="238"/>
      <c r="G171" s="238"/>
      <c r="H171" s="220"/>
      <c r="I171" s="220"/>
      <c r="J171" s="220"/>
      <c r="K171" s="220"/>
      <c r="L171" s="220"/>
      <c r="M171" s="220"/>
      <c r="N171" s="219"/>
      <c r="O171" s="219"/>
      <c r="P171" s="219"/>
      <c r="Q171" s="219"/>
      <c r="R171" s="220"/>
      <c r="S171" s="220"/>
      <c r="T171" s="220"/>
      <c r="U171" s="220"/>
      <c r="V171" s="220"/>
      <c r="W171" s="220"/>
      <c r="X171" s="220"/>
      <c r="Y171" s="220"/>
      <c r="Z171" s="210"/>
      <c r="AA171" s="210"/>
      <c r="AB171" s="210"/>
      <c r="AC171" s="210"/>
      <c r="AD171" s="210"/>
      <c r="AE171" s="210"/>
      <c r="AF171" s="210"/>
      <c r="AG171" s="210" t="s">
        <v>122</v>
      </c>
      <c r="AH171" s="210"/>
      <c r="AI171" s="210"/>
      <c r="AJ171" s="210"/>
      <c r="AK171" s="210"/>
      <c r="AL171" s="210"/>
      <c r="AM171" s="210"/>
      <c r="AN171" s="210"/>
      <c r="AO171" s="210"/>
      <c r="AP171" s="210"/>
      <c r="AQ171" s="210"/>
      <c r="AR171" s="210"/>
      <c r="AS171" s="210"/>
      <c r="AT171" s="210"/>
      <c r="AU171" s="210"/>
      <c r="AV171" s="210"/>
      <c r="AW171" s="210"/>
      <c r="AX171" s="210"/>
      <c r="AY171" s="210"/>
      <c r="AZ171" s="210"/>
      <c r="BA171" s="210"/>
      <c r="BB171" s="210"/>
      <c r="BC171" s="210"/>
      <c r="BD171" s="210"/>
      <c r="BE171" s="210"/>
      <c r="BF171" s="210"/>
      <c r="BG171" s="210"/>
      <c r="BH171" s="210"/>
    </row>
    <row r="172" spans="1:60" outlineLevel="3" x14ac:dyDescent="0.2">
      <c r="A172" s="217"/>
      <c r="B172" s="218"/>
      <c r="C172" s="246" t="s">
        <v>247</v>
      </c>
      <c r="D172" s="240"/>
      <c r="E172" s="240"/>
      <c r="F172" s="240"/>
      <c r="G172" s="240"/>
      <c r="H172" s="220"/>
      <c r="I172" s="220"/>
      <c r="J172" s="220"/>
      <c r="K172" s="220"/>
      <c r="L172" s="220"/>
      <c r="M172" s="220"/>
      <c r="N172" s="219"/>
      <c r="O172" s="219"/>
      <c r="P172" s="219"/>
      <c r="Q172" s="219"/>
      <c r="R172" s="220"/>
      <c r="S172" s="220"/>
      <c r="T172" s="220"/>
      <c r="U172" s="220"/>
      <c r="V172" s="220"/>
      <c r="W172" s="220"/>
      <c r="X172" s="220"/>
      <c r="Y172" s="220"/>
      <c r="Z172" s="210"/>
      <c r="AA172" s="210"/>
      <c r="AB172" s="210"/>
      <c r="AC172" s="210"/>
      <c r="AD172" s="210"/>
      <c r="AE172" s="210"/>
      <c r="AF172" s="210"/>
      <c r="AG172" s="210" t="s">
        <v>122</v>
      </c>
      <c r="AH172" s="210"/>
      <c r="AI172" s="210"/>
      <c r="AJ172" s="210"/>
      <c r="AK172" s="210"/>
      <c r="AL172" s="210"/>
      <c r="AM172" s="210"/>
      <c r="AN172" s="210"/>
      <c r="AO172" s="210"/>
      <c r="AP172" s="210"/>
      <c r="AQ172" s="210"/>
      <c r="AR172" s="210"/>
      <c r="AS172" s="210"/>
      <c r="AT172" s="210"/>
      <c r="AU172" s="210"/>
      <c r="AV172" s="210"/>
      <c r="AW172" s="210"/>
      <c r="AX172" s="210"/>
      <c r="AY172" s="210"/>
      <c r="AZ172" s="210"/>
      <c r="BA172" s="239" t="str">
        <f>C172</f>
        <v>- všechny nutné práce a materiály pro zvýšení nebo snížení zařízení (včetně nutné úpravy stávajícího povrchu vozovky nebo chodníku)</v>
      </c>
      <c r="BB172" s="210"/>
      <c r="BC172" s="210"/>
      <c r="BD172" s="210"/>
      <c r="BE172" s="210"/>
      <c r="BF172" s="210"/>
      <c r="BG172" s="210"/>
      <c r="BH172" s="210"/>
    </row>
    <row r="173" spans="1:60" outlineLevel="3" x14ac:dyDescent="0.2">
      <c r="A173" s="217"/>
      <c r="B173" s="218"/>
      <c r="C173" s="246" t="s">
        <v>152</v>
      </c>
      <c r="D173" s="240"/>
      <c r="E173" s="240"/>
      <c r="F173" s="240"/>
      <c r="G173" s="240"/>
      <c r="H173" s="220"/>
      <c r="I173" s="220"/>
      <c r="J173" s="220"/>
      <c r="K173" s="220"/>
      <c r="L173" s="220"/>
      <c r="M173" s="220"/>
      <c r="N173" s="219"/>
      <c r="O173" s="219"/>
      <c r="P173" s="219"/>
      <c r="Q173" s="219"/>
      <c r="R173" s="220"/>
      <c r="S173" s="220"/>
      <c r="T173" s="220"/>
      <c r="U173" s="220"/>
      <c r="V173" s="220"/>
      <c r="W173" s="220"/>
      <c r="X173" s="220"/>
      <c r="Y173" s="220"/>
      <c r="Z173" s="210"/>
      <c r="AA173" s="210"/>
      <c r="AB173" s="210"/>
      <c r="AC173" s="210"/>
      <c r="AD173" s="210"/>
      <c r="AE173" s="210"/>
      <c r="AF173" s="210"/>
      <c r="AG173" s="210" t="s">
        <v>122</v>
      </c>
      <c r="AH173" s="210"/>
      <c r="AI173" s="210"/>
      <c r="AJ173" s="210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0"/>
      <c r="AU173" s="210"/>
      <c r="AV173" s="210"/>
      <c r="AW173" s="210"/>
      <c r="AX173" s="210"/>
      <c r="AY173" s="210"/>
      <c r="AZ173" s="210"/>
      <c r="BA173" s="210"/>
      <c r="BB173" s="210"/>
      <c r="BC173" s="210"/>
      <c r="BD173" s="210"/>
      <c r="BE173" s="210"/>
      <c r="BF173" s="210"/>
      <c r="BG173" s="210"/>
      <c r="BH173" s="210"/>
    </row>
    <row r="174" spans="1:60" outlineLevel="3" x14ac:dyDescent="0.2">
      <c r="A174" s="217"/>
      <c r="B174" s="218"/>
      <c r="C174" s="246" t="s">
        <v>140</v>
      </c>
      <c r="D174" s="240"/>
      <c r="E174" s="240"/>
      <c r="F174" s="240"/>
      <c r="G174" s="240"/>
      <c r="H174" s="220"/>
      <c r="I174" s="220"/>
      <c r="J174" s="220"/>
      <c r="K174" s="220"/>
      <c r="L174" s="220"/>
      <c r="M174" s="220"/>
      <c r="N174" s="219"/>
      <c r="O174" s="219"/>
      <c r="P174" s="219"/>
      <c r="Q174" s="219"/>
      <c r="R174" s="220"/>
      <c r="S174" s="220"/>
      <c r="T174" s="220"/>
      <c r="U174" s="220"/>
      <c r="V174" s="220"/>
      <c r="W174" s="220"/>
      <c r="X174" s="220"/>
      <c r="Y174" s="220"/>
      <c r="Z174" s="210"/>
      <c r="AA174" s="210"/>
      <c r="AB174" s="210"/>
      <c r="AC174" s="210"/>
      <c r="AD174" s="210"/>
      <c r="AE174" s="210"/>
      <c r="AF174" s="210"/>
      <c r="AG174" s="210" t="s">
        <v>122</v>
      </c>
      <c r="AH174" s="210"/>
      <c r="AI174" s="210"/>
      <c r="AJ174" s="210"/>
      <c r="AK174" s="210"/>
      <c r="AL174" s="210"/>
      <c r="AM174" s="210"/>
      <c r="AN174" s="210"/>
      <c r="AO174" s="210"/>
      <c r="AP174" s="210"/>
      <c r="AQ174" s="210"/>
      <c r="AR174" s="210"/>
      <c r="AS174" s="210"/>
      <c r="AT174" s="210"/>
      <c r="AU174" s="210"/>
      <c r="AV174" s="210"/>
      <c r="AW174" s="210"/>
      <c r="AX174" s="210"/>
      <c r="AY174" s="210"/>
      <c r="AZ174" s="210"/>
      <c r="BA174" s="210"/>
      <c r="BB174" s="210"/>
      <c r="BC174" s="210"/>
      <c r="BD174" s="210"/>
      <c r="BE174" s="210"/>
      <c r="BF174" s="210"/>
      <c r="BG174" s="210"/>
      <c r="BH174" s="210"/>
    </row>
    <row r="175" spans="1:60" outlineLevel="2" x14ac:dyDescent="0.2">
      <c r="A175" s="217"/>
      <c r="B175" s="218"/>
      <c r="C175" s="247" t="s">
        <v>71</v>
      </c>
      <c r="D175" s="221"/>
      <c r="E175" s="222">
        <v>5</v>
      </c>
      <c r="F175" s="220"/>
      <c r="G175" s="220"/>
      <c r="H175" s="220"/>
      <c r="I175" s="220"/>
      <c r="J175" s="220"/>
      <c r="K175" s="220"/>
      <c r="L175" s="220"/>
      <c r="M175" s="220"/>
      <c r="N175" s="219"/>
      <c r="O175" s="219"/>
      <c r="P175" s="219"/>
      <c r="Q175" s="219"/>
      <c r="R175" s="220"/>
      <c r="S175" s="220"/>
      <c r="T175" s="220"/>
      <c r="U175" s="220"/>
      <c r="V175" s="220"/>
      <c r="W175" s="220"/>
      <c r="X175" s="220"/>
      <c r="Y175" s="220"/>
      <c r="Z175" s="210"/>
      <c r="AA175" s="210"/>
      <c r="AB175" s="210"/>
      <c r="AC175" s="210"/>
      <c r="AD175" s="210"/>
      <c r="AE175" s="210"/>
      <c r="AF175" s="210"/>
      <c r="AG175" s="210" t="s">
        <v>129</v>
      </c>
      <c r="AH175" s="210">
        <v>0</v>
      </c>
      <c r="AI175" s="210"/>
      <c r="AJ175" s="210"/>
      <c r="AK175" s="210"/>
      <c r="AL175" s="210"/>
      <c r="AM175" s="210"/>
      <c r="AN175" s="210"/>
      <c r="AO175" s="210"/>
      <c r="AP175" s="210"/>
      <c r="AQ175" s="210"/>
      <c r="AR175" s="210"/>
      <c r="AS175" s="210"/>
      <c r="AT175" s="210"/>
      <c r="AU175" s="210"/>
      <c r="AV175" s="210"/>
      <c r="AW175" s="210"/>
      <c r="AX175" s="210"/>
      <c r="AY175" s="210"/>
      <c r="AZ175" s="210"/>
      <c r="BA175" s="210"/>
      <c r="BB175" s="210"/>
      <c r="BC175" s="210"/>
      <c r="BD175" s="210"/>
      <c r="BE175" s="210"/>
      <c r="BF175" s="210"/>
      <c r="BG175" s="210"/>
      <c r="BH175" s="210"/>
    </row>
    <row r="176" spans="1:60" outlineLevel="2" x14ac:dyDescent="0.2">
      <c r="A176" s="217"/>
      <c r="B176" s="218"/>
      <c r="C176" s="248"/>
      <c r="D176" s="241"/>
      <c r="E176" s="241"/>
      <c r="F176" s="241"/>
      <c r="G176" s="241"/>
      <c r="H176" s="220"/>
      <c r="I176" s="220"/>
      <c r="J176" s="220"/>
      <c r="K176" s="220"/>
      <c r="L176" s="220"/>
      <c r="M176" s="220"/>
      <c r="N176" s="219"/>
      <c r="O176" s="219"/>
      <c r="P176" s="219"/>
      <c r="Q176" s="219"/>
      <c r="R176" s="220"/>
      <c r="S176" s="220"/>
      <c r="T176" s="220"/>
      <c r="U176" s="220"/>
      <c r="V176" s="220"/>
      <c r="W176" s="220"/>
      <c r="X176" s="220"/>
      <c r="Y176" s="220"/>
      <c r="Z176" s="210"/>
      <c r="AA176" s="210"/>
      <c r="AB176" s="210"/>
      <c r="AC176" s="210"/>
      <c r="AD176" s="210"/>
      <c r="AE176" s="210"/>
      <c r="AF176" s="210"/>
      <c r="AG176" s="210" t="s">
        <v>130</v>
      </c>
      <c r="AH176" s="210"/>
      <c r="AI176" s="210"/>
      <c r="AJ176" s="210"/>
      <c r="AK176" s="210"/>
      <c r="AL176" s="210"/>
      <c r="AM176" s="210"/>
      <c r="AN176" s="210"/>
      <c r="AO176" s="210"/>
      <c r="AP176" s="210"/>
      <c r="AQ176" s="210"/>
      <c r="AR176" s="210"/>
      <c r="AS176" s="210"/>
      <c r="AT176" s="210"/>
      <c r="AU176" s="210"/>
      <c r="AV176" s="210"/>
      <c r="AW176" s="210"/>
      <c r="AX176" s="210"/>
      <c r="AY176" s="210"/>
      <c r="AZ176" s="210"/>
      <c r="BA176" s="210"/>
      <c r="BB176" s="210"/>
      <c r="BC176" s="210"/>
      <c r="BD176" s="210"/>
      <c r="BE176" s="210"/>
      <c r="BF176" s="210"/>
      <c r="BG176" s="210"/>
      <c r="BH176" s="210"/>
    </row>
    <row r="177" spans="1:60" outlineLevel="1" x14ac:dyDescent="0.2">
      <c r="A177" s="231">
        <v>23</v>
      </c>
      <c r="B177" s="232" t="s">
        <v>250</v>
      </c>
      <c r="C177" s="244" t="s">
        <v>251</v>
      </c>
      <c r="D177" s="233" t="s">
        <v>246</v>
      </c>
      <c r="E177" s="234">
        <v>5</v>
      </c>
      <c r="F177" s="235"/>
      <c r="G177" s="236">
        <f>ROUND(E177*F177,2)</f>
        <v>0</v>
      </c>
      <c r="H177" s="235"/>
      <c r="I177" s="236">
        <f>ROUND(E177*H177,2)</f>
        <v>0</v>
      </c>
      <c r="J177" s="235"/>
      <c r="K177" s="236">
        <f>ROUND(E177*J177,2)</f>
        <v>0</v>
      </c>
      <c r="L177" s="236">
        <v>21</v>
      </c>
      <c r="M177" s="236">
        <f>G177*(1+L177/100)</f>
        <v>0</v>
      </c>
      <c r="N177" s="234">
        <v>0.31590000000000001</v>
      </c>
      <c r="O177" s="234">
        <f>ROUND(E177*N177,2)</f>
        <v>1.58</v>
      </c>
      <c r="P177" s="234">
        <v>0</v>
      </c>
      <c r="Q177" s="234">
        <f>ROUND(E177*P177,2)</f>
        <v>0</v>
      </c>
      <c r="R177" s="236"/>
      <c r="S177" s="236" t="s">
        <v>116</v>
      </c>
      <c r="T177" s="237" t="s">
        <v>151</v>
      </c>
      <c r="U177" s="220">
        <v>0</v>
      </c>
      <c r="V177" s="220">
        <f>ROUND(E177*U177,2)</f>
        <v>0</v>
      </c>
      <c r="W177" s="220"/>
      <c r="X177" s="220" t="s">
        <v>118</v>
      </c>
      <c r="Y177" s="220" t="s">
        <v>119</v>
      </c>
      <c r="Z177" s="210"/>
      <c r="AA177" s="210"/>
      <c r="AB177" s="210"/>
      <c r="AC177" s="210"/>
      <c r="AD177" s="210"/>
      <c r="AE177" s="210"/>
      <c r="AF177" s="210"/>
      <c r="AG177" s="210" t="s">
        <v>120</v>
      </c>
      <c r="AH177" s="210"/>
      <c r="AI177" s="210"/>
      <c r="AJ177" s="210"/>
      <c r="AK177" s="210"/>
      <c r="AL177" s="210"/>
      <c r="AM177" s="210"/>
      <c r="AN177" s="210"/>
      <c r="AO177" s="210"/>
      <c r="AP177" s="210"/>
      <c r="AQ177" s="210"/>
      <c r="AR177" s="210"/>
      <c r="AS177" s="210"/>
      <c r="AT177" s="210"/>
      <c r="AU177" s="210"/>
      <c r="AV177" s="210"/>
      <c r="AW177" s="210"/>
      <c r="AX177" s="210"/>
      <c r="AY177" s="210"/>
      <c r="AZ177" s="210"/>
      <c r="BA177" s="210"/>
      <c r="BB177" s="210"/>
      <c r="BC177" s="210"/>
      <c r="BD177" s="210"/>
      <c r="BE177" s="210"/>
      <c r="BF177" s="210"/>
      <c r="BG177" s="210"/>
      <c r="BH177" s="210"/>
    </row>
    <row r="178" spans="1:60" outlineLevel="2" x14ac:dyDescent="0.2">
      <c r="A178" s="217"/>
      <c r="B178" s="218"/>
      <c r="C178" s="245" t="s">
        <v>137</v>
      </c>
      <c r="D178" s="238"/>
      <c r="E178" s="238"/>
      <c r="F178" s="238"/>
      <c r="G178" s="238"/>
      <c r="H178" s="220"/>
      <c r="I178" s="220"/>
      <c r="J178" s="220"/>
      <c r="K178" s="220"/>
      <c r="L178" s="220"/>
      <c r="M178" s="220"/>
      <c r="N178" s="219"/>
      <c r="O178" s="219"/>
      <c r="P178" s="219"/>
      <c r="Q178" s="219"/>
      <c r="R178" s="220"/>
      <c r="S178" s="220"/>
      <c r="T178" s="220"/>
      <c r="U178" s="220"/>
      <c r="V178" s="220"/>
      <c r="W178" s="220"/>
      <c r="X178" s="220"/>
      <c r="Y178" s="220"/>
      <c r="Z178" s="210"/>
      <c r="AA178" s="210"/>
      <c r="AB178" s="210"/>
      <c r="AC178" s="210"/>
      <c r="AD178" s="210"/>
      <c r="AE178" s="210"/>
      <c r="AF178" s="210"/>
      <c r="AG178" s="210" t="s">
        <v>122</v>
      </c>
      <c r="AH178" s="210"/>
      <c r="AI178" s="210"/>
      <c r="AJ178" s="210"/>
      <c r="AK178" s="210"/>
      <c r="AL178" s="210"/>
      <c r="AM178" s="210"/>
      <c r="AN178" s="210"/>
      <c r="AO178" s="210"/>
      <c r="AP178" s="210"/>
      <c r="AQ178" s="210"/>
      <c r="AR178" s="210"/>
      <c r="AS178" s="210"/>
      <c r="AT178" s="210"/>
      <c r="AU178" s="210"/>
      <c r="AV178" s="210"/>
      <c r="AW178" s="210"/>
      <c r="AX178" s="210"/>
      <c r="AY178" s="210"/>
      <c r="AZ178" s="210"/>
      <c r="BA178" s="210"/>
      <c r="BB178" s="210"/>
      <c r="BC178" s="210"/>
      <c r="BD178" s="210"/>
      <c r="BE178" s="210"/>
      <c r="BF178" s="210"/>
      <c r="BG178" s="210"/>
      <c r="BH178" s="210"/>
    </row>
    <row r="179" spans="1:60" outlineLevel="3" x14ac:dyDescent="0.2">
      <c r="A179" s="217"/>
      <c r="B179" s="218"/>
      <c r="C179" s="246" t="s">
        <v>247</v>
      </c>
      <c r="D179" s="240"/>
      <c r="E179" s="240"/>
      <c r="F179" s="240"/>
      <c r="G179" s="240"/>
      <c r="H179" s="220"/>
      <c r="I179" s="220"/>
      <c r="J179" s="220"/>
      <c r="K179" s="220"/>
      <c r="L179" s="220"/>
      <c r="M179" s="220"/>
      <c r="N179" s="219"/>
      <c r="O179" s="219"/>
      <c r="P179" s="219"/>
      <c r="Q179" s="219"/>
      <c r="R179" s="220"/>
      <c r="S179" s="220"/>
      <c r="T179" s="220"/>
      <c r="U179" s="220"/>
      <c r="V179" s="220"/>
      <c r="W179" s="220"/>
      <c r="X179" s="220"/>
      <c r="Y179" s="220"/>
      <c r="Z179" s="210"/>
      <c r="AA179" s="210"/>
      <c r="AB179" s="210"/>
      <c r="AC179" s="210"/>
      <c r="AD179" s="210"/>
      <c r="AE179" s="210"/>
      <c r="AF179" s="210"/>
      <c r="AG179" s="210" t="s">
        <v>122</v>
      </c>
      <c r="AH179" s="210"/>
      <c r="AI179" s="210"/>
      <c r="AJ179" s="210"/>
      <c r="AK179" s="210"/>
      <c r="AL179" s="210"/>
      <c r="AM179" s="210"/>
      <c r="AN179" s="210"/>
      <c r="AO179" s="210"/>
      <c r="AP179" s="210"/>
      <c r="AQ179" s="210"/>
      <c r="AR179" s="210"/>
      <c r="AS179" s="210"/>
      <c r="AT179" s="210"/>
      <c r="AU179" s="210"/>
      <c r="AV179" s="210"/>
      <c r="AW179" s="210"/>
      <c r="AX179" s="210"/>
      <c r="AY179" s="210"/>
      <c r="AZ179" s="210"/>
      <c r="BA179" s="239" t="str">
        <f>C179</f>
        <v>- všechny nutné práce a materiály pro zvýšení nebo snížení zařízení (včetně nutné úpravy stávajícího povrchu vozovky nebo chodníku)</v>
      </c>
      <c r="BB179" s="210"/>
      <c r="BC179" s="210"/>
      <c r="BD179" s="210"/>
      <c r="BE179" s="210"/>
      <c r="BF179" s="210"/>
      <c r="BG179" s="210"/>
      <c r="BH179" s="210"/>
    </row>
    <row r="180" spans="1:60" outlineLevel="2" x14ac:dyDescent="0.2">
      <c r="A180" s="217"/>
      <c r="B180" s="218"/>
      <c r="C180" s="247" t="s">
        <v>71</v>
      </c>
      <c r="D180" s="221"/>
      <c r="E180" s="222">
        <v>5</v>
      </c>
      <c r="F180" s="220"/>
      <c r="G180" s="220"/>
      <c r="H180" s="220"/>
      <c r="I180" s="220"/>
      <c r="J180" s="220"/>
      <c r="K180" s="220"/>
      <c r="L180" s="220"/>
      <c r="M180" s="220"/>
      <c r="N180" s="219"/>
      <c r="O180" s="219"/>
      <c r="P180" s="219"/>
      <c r="Q180" s="219"/>
      <c r="R180" s="220"/>
      <c r="S180" s="220"/>
      <c r="T180" s="220"/>
      <c r="U180" s="220"/>
      <c r="V180" s="220"/>
      <c r="W180" s="220"/>
      <c r="X180" s="220"/>
      <c r="Y180" s="220"/>
      <c r="Z180" s="210"/>
      <c r="AA180" s="210"/>
      <c r="AB180" s="210"/>
      <c r="AC180" s="210"/>
      <c r="AD180" s="210"/>
      <c r="AE180" s="210"/>
      <c r="AF180" s="210"/>
      <c r="AG180" s="210" t="s">
        <v>129</v>
      </c>
      <c r="AH180" s="210">
        <v>0</v>
      </c>
      <c r="AI180" s="210"/>
      <c r="AJ180" s="210"/>
      <c r="AK180" s="210"/>
      <c r="AL180" s="210"/>
      <c r="AM180" s="210"/>
      <c r="AN180" s="210"/>
      <c r="AO180" s="210"/>
      <c r="AP180" s="210"/>
      <c r="AQ180" s="210"/>
      <c r="AR180" s="210"/>
      <c r="AS180" s="210"/>
      <c r="AT180" s="210"/>
      <c r="AU180" s="210"/>
      <c r="AV180" s="210"/>
      <c r="AW180" s="210"/>
      <c r="AX180" s="210"/>
      <c r="AY180" s="210"/>
      <c r="AZ180" s="210"/>
      <c r="BA180" s="210"/>
      <c r="BB180" s="210"/>
      <c r="BC180" s="210"/>
      <c r="BD180" s="210"/>
      <c r="BE180" s="210"/>
      <c r="BF180" s="210"/>
      <c r="BG180" s="210"/>
      <c r="BH180" s="210"/>
    </row>
    <row r="181" spans="1:60" outlineLevel="2" x14ac:dyDescent="0.2">
      <c r="A181" s="217"/>
      <c r="B181" s="218"/>
      <c r="C181" s="248"/>
      <c r="D181" s="241"/>
      <c r="E181" s="241"/>
      <c r="F181" s="241"/>
      <c r="G181" s="241"/>
      <c r="H181" s="220"/>
      <c r="I181" s="220"/>
      <c r="J181" s="220"/>
      <c r="K181" s="220"/>
      <c r="L181" s="220"/>
      <c r="M181" s="220"/>
      <c r="N181" s="219"/>
      <c r="O181" s="219"/>
      <c r="P181" s="219"/>
      <c r="Q181" s="219"/>
      <c r="R181" s="220"/>
      <c r="S181" s="220"/>
      <c r="T181" s="220"/>
      <c r="U181" s="220"/>
      <c r="V181" s="220"/>
      <c r="W181" s="220"/>
      <c r="X181" s="220"/>
      <c r="Y181" s="220"/>
      <c r="Z181" s="210"/>
      <c r="AA181" s="210"/>
      <c r="AB181" s="210"/>
      <c r="AC181" s="210"/>
      <c r="AD181" s="210"/>
      <c r="AE181" s="210"/>
      <c r="AF181" s="210"/>
      <c r="AG181" s="210" t="s">
        <v>130</v>
      </c>
      <c r="AH181" s="210"/>
      <c r="AI181" s="210"/>
      <c r="AJ181" s="210"/>
      <c r="AK181" s="210"/>
      <c r="AL181" s="210"/>
      <c r="AM181" s="210"/>
      <c r="AN181" s="210"/>
      <c r="AO181" s="210"/>
      <c r="AP181" s="210"/>
      <c r="AQ181" s="210"/>
      <c r="AR181" s="210"/>
      <c r="AS181" s="210"/>
      <c r="AT181" s="210"/>
      <c r="AU181" s="210"/>
      <c r="AV181" s="210"/>
      <c r="AW181" s="210"/>
      <c r="AX181" s="210"/>
      <c r="AY181" s="210"/>
      <c r="AZ181" s="210"/>
      <c r="BA181" s="210"/>
      <c r="BB181" s="210"/>
      <c r="BC181" s="210"/>
      <c r="BD181" s="210"/>
      <c r="BE181" s="210"/>
      <c r="BF181" s="210"/>
      <c r="BG181" s="210"/>
      <c r="BH181" s="210"/>
    </row>
    <row r="182" spans="1:60" x14ac:dyDescent="0.2">
      <c r="A182" s="224" t="s">
        <v>111</v>
      </c>
      <c r="B182" s="225" t="s">
        <v>75</v>
      </c>
      <c r="C182" s="243" t="s">
        <v>76</v>
      </c>
      <c r="D182" s="226"/>
      <c r="E182" s="227"/>
      <c r="F182" s="228"/>
      <c r="G182" s="228">
        <f>SUMIF(AG183:AG195,"&lt;&gt;NOR",G183:G195)</f>
        <v>0</v>
      </c>
      <c r="H182" s="228"/>
      <c r="I182" s="228">
        <f>SUM(I183:I195)</f>
        <v>0</v>
      </c>
      <c r="J182" s="228"/>
      <c r="K182" s="228">
        <f>SUM(K183:K195)</f>
        <v>0</v>
      </c>
      <c r="L182" s="228"/>
      <c r="M182" s="228">
        <f>SUM(M183:M195)</f>
        <v>0</v>
      </c>
      <c r="N182" s="227"/>
      <c r="O182" s="227">
        <f>SUM(O183:O195)</f>
        <v>0</v>
      </c>
      <c r="P182" s="227"/>
      <c r="Q182" s="227">
        <f>SUM(Q183:Q195)</f>
        <v>0</v>
      </c>
      <c r="R182" s="228"/>
      <c r="S182" s="228"/>
      <c r="T182" s="229"/>
      <c r="U182" s="223"/>
      <c r="V182" s="223">
        <f>SUM(V183:V195)</f>
        <v>0</v>
      </c>
      <c r="W182" s="223"/>
      <c r="X182" s="223"/>
      <c r="Y182" s="223"/>
      <c r="AG182" t="s">
        <v>112</v>
      </c>
    </row>
    <row r="183" spans="1:60" outlineLevel="1" x14ac:dyDescent="0.2">
      <c r="A183" s="231">
        <v>24</v>
      </c>
      <c r="B183" s="232" t="s">
        <v>252</v>
      </c>
      <c r="C183" s="244" t="s">
        <v>253</v>
      </c>
      <c r="D183" s="233" t="s">
        <v>158</v>
      </c>
      <c r="E183" s="234">
        <v>934</v>
      </c>
      <c r="F183" s="235"/>
      <c r="G183" s="236">
        <f>ROUND(E183*F183,2)</f>
        <v>0</v>
      </c>
      <c r="H183" s="235"/>
      <c r="I183" s="236">
        <f>ROUND(E183*H183,2)</f>
        <v>0</v>
      </c>
      <c r="J183" s="235"/>
      <c r="K183" s="236">
        <f>ROUND(E183*J183,2)</f>
        <v>0</v>
      </c>
      <c r="L183" s="236">
        <v>21</v>
      </c>
      <c r="M183" s="236">
        <f>G183*(1+L183/100)</f>
        <v>0</v>
      </c>
      <c r="N183" s="234">
        <v>0</v>
      </c>
      <c r="O183" s="234">
        <f>ROUND(E183*N183,2)</f>
        <v>0</v>
      </c>
      <c r="P183" s="234">
        <v>0</v>
      </c>
      <c r="Q183" s="234">
        <f>ROUND(E183*P183,2)</f>
        <v>0</v>
      </c>
      <c r="R183" s="236"/>
      <c r="S183" s="236" t="s">
        <v>116</v>
      </c>
      <c r="T183" s="237" t="s">
        <v>159</v>
      </c>
      <c r="U183" s="220">
        <v>0</v>
      </c>
      <c r="V183" s="220">
        <f>ROUND(E183*U183,2)</f>
        <v>0</v>
      </c>
      <c r="W183" s="220"/>
      <c r="X183" s="220" t="s">
        <v>118</v>
      </c>
      <c r="Y183" s="220" t="s">
        <v>119</v>
      </c>
      <c r="Z183" s="210"/>
      <c r="AA183" s="210"/>
      <c r="AB183" s="210"/>
      <c r="AC183" s="210"/>
      <c r="AD183" s="210"/>
      <c r="AE183" s="210"/>
      <c r="AF183" s="210"/>
      <c r="AG183" s="210" t="s">
        <v>120</v>
      </c>
      <c r="AH183" s="210"/>
      <c r="AI183" s="210"/>
      <c r="AJ183" s="210"/>
      <c r="AK183" s="210"/>
      <c r="AL183" s="210"/>
      <c r="AM183" s="210"/>
      <c r="AN183" s="210"/>
      <c r="AO183" s="210"/>
      <c r="AP183" s="210"/>
      <c r="AQ183" s="210"/>
      <c r="AR183" s="210"/>
      <c r="AS183" s="210"/>
      <c r="AT183" s="210"/>
      <c r="AU183" s="210"/>
      <c r="AV183" s="210"/>
      <c r="AW183" s="210"/>
      <c r="AX183" s="210"/>
      <c r="AY183" s="210"/>
      <c r="AZ183" s="210"/>
      <c r="BA183" s="210"/>
      <c r="BB183" s="210"/>
      <c r="BC183" s="210"/>
      <c r="BD183" s="210"/>
      <c r="BE183" s="210"/>
      <c r="BF183" s="210"/>
      <c r="BG183" s="210"/>
      <c r="BH183" s="210"/>
    </row>
    <row r="184" spans="1:60" outlineLevel="2" x14ac:dyDescent="0.2">
      <c r="A184" s="217"/>
      <c r="B184" s="218"/>
      <c r="C184" s="245" t="s">
        <v>137</v>
      </c>
      <c r="D184" s="238"/>
      <c r="E184" s="238"/>
      <c r="F184" s="238"/>
      <c r="G184" s="238"/>
      <c r="H184" s="220"/>
      <c r="I184" s="220"/>
      <c r="J184" s="220"/>
      <c r="K184" s="220"/>
      <c r="L184" s="220"/>
      <c r="M184" s="220"/>
      <c r="N184" s="219"/>
      <c r="O184" s="219"/>
      <c r="P184" s="219"/>
      <c r="Q184" s="219"/>
      <c r="R184" s="220"/>
      <c r="S184" s="220"/>
      <c r="T184" s="220"/>
      <c r="U184" s="220"/>
      <c r="V184" s="220"/>
      <c r="W184" s="220"/>
      <c r="X184" s="220"/>
      <c r="Y184" s="220"/>
      <c r="Z184" s="210"/>
      <c r="AA184" s="210"/>
      <c r="AB184" s="210"/>
      <c r="AC184" s="210"/>
      <c r="AD184" s="210"/>
      <c r="AE184" s="210"/>
      <c r="AF184" s="210"/>
      <c r="AG184" s="210" t="s">
        <v>122</v>
      </c>
      <c r="AH184" s="210"/>
      <c r="AI184" s="210"/>
      <c r="AJ184" s="210"/>
      <c r="AK184" s="210"/>
      <c r="AL184" s="210"/>
      <c r="AM184" s="210"/>
      <c r="AN184" s="210"/>
      <c r="AO184" s="210"/>
      <c r="AP184" s="210"/>
      <c r="AQ184" s="210"/>
      <c r="AR184" s="210"/>
      <c r="AS184" s="210"/>
      <c r="AT184" s="210"/>
      <c r="AU184" s="210"/>
      <c r="AV184" s="210"/>
      <c r="AW184" s="210"/>
      <c r="AX184" s="210"/>
      <c r="AY184" s="210"/>
      <c r="AZ184" s="210"/>
      <c r="BA184" s="210"/>
      <c r="BB184" s="210"/>
      <c r="BC184" s="210"/>
      <c r="BD184" s="210"/>
      <c r="BE184" s="210"/>
      <c r="BF184" s="210"/>
      <c r="BG184" s="210"/>
      <c r="BH184" s="210"/>
    </row>
    <row r="185" spans="1:60" outlineLevel="3" x14ac:dyDescent="0.2">
      <c r="A185" s="217"/>
      <c r="B185" s="218"/>
      <c r="C185" s="246" t="s">
        <v>254</v>
      </c>
      <c r="D185" s="240"/>
      <c r="E185" s="240"/>
      <c r="F185" s="240"/>
      <c r="G185" s="240"/>
      <c r="H185" s="220"/>
      <c r="I185" s="220"/>
      <c r="J185" s="220"/>
      <c r="K185" s="220"/>
      <c r="L185" s="220"/>
      <c r="M185" s="220"/>
      <c r="N185" s="219"/>
      <c r="O185" s="219"/>
      <c r="P185" s="219"/>
      <c r="Q185" s="219"/>
      <c r="R185" s="220"/>
      <c r="S185" s="220"/>
      <c r="T185" s="220"/>
      <c r="U185" s="220"/>
      <c r="V185" s="220"/>
      <c r="W185" s="220"/>
      <c r="X185" s="220"/>
      <c r="Y185" s="220"/>
      <c r="Z185" s="210"/>
      <c r="AA185" s="210"/>
      <c r="AB185" s="210"/>
      <c r="AC185" s="210"/>
      <c r="AD185" s="210"/>
      <c r="AE185" s="210"/>
      <c r="AF185" s="210"/>
      <c r="AG185" s="210" t="s">
        <v>122</v>
      </c>
      <c r="AH185" s="210"/>
      <c r="AI185" s="210"/>
      <c r="AJ185" s="210"/>
      <c r="AK185" s="210"/>
      <c r="AL185" s="210"/>
      <c r="AM185" s="210"/>
      <c r="AN185" s="210"/>
      <c r="AO185" s="210"/>
      <c r="AP185" s="210"/>
      <c r="AQ185" s="210"/>
      <c r="AR185" s="210"/>
      <c r="AS185" s="210"/>
      <c r="AT185" s="210"/>
      <c r="AU185" s="210"/>
      <c r="AV185" s="210"/>
      <c r="AW185" s="210"/>
      <c r="AX185" s="210"/>
      <c r="AY185" s="210"/>
      <c r="AZ185" s="210"/>
      <c r="BA185" s="210"/>
      <c r="BB185" s="210"/>
      <c r="BC185" s="210"/>
      <c r="BD185" s="210"/>
      <c r="BE185" s="210"/>
      <c r="BF185" s="210"/>
      <c r="BG185" s="210"/>
      <c r="BH185" s="210"/>
    </row>
    <row r="186" spans="1:60" outlineLevel="3" x14ac:dyDescent="0.2">
      <c r="A186" s="217"/>
      <c r="B186" s="218"/>
      <c r="C186" s="246" t="s">
        <v>255</v>
      </c>
      <c r="D186" s="240"/>
      <c r="E186" s="240"/>
      <c r="F186" s="240"/>
      <c r="G186" s="240"/>
      <c r="H186" s="220"/>
      <c r="I186" s="220"/>
      <c r="J186" s="220"/>
      <c r="K186" s="220"/>
      <c r="L186" s="220"/>
      <c r="M186" s="220"/>
      <c r="N186" s="219"/>
      <c r="O186" s="219"/>
      <c r="P186" s="219"/>
      <c r="Q186" s="219"/>
      <c r="R186" s="220"/>
      <c r="S186" s="220"/>
      <c r="T186" s="220"/>
      <c r="U186" s="220"/>
      <c r="V186" s="220"/>
      <c r="W186" s="220"/>
      <c r="X186" s="220"/>
      <c r="Y186" s="220"/>
      <c r="Z186" s="210"/>
      <c r="AA186" s="210"/>
      <c r="AB186" s="210"/>
      <c r="AC186" s="210"/>
      <c r="AD186" s="210"/>
      <c r="AE186" s="210"/>
      <c r="AF186" s="210"/>
      <c r="AG186" s="210" t="s">
        <v>122</v>
      </c>
      <c r="AH186" s="210"/>
      <c r="AI186" s="210"/>
      <c r="AJ186" s="210"/>
      <c r="AK186" s="210"/>
      <c r="AL186" s="210"/>
      <c r="AM186" s="210"/>
      <c r="AN186" s="210"/>
      <c r="AO186" s="210"/>
      <c r="AP186" s="210"/>
      <c r="AQ186" s="210"/>
      <c r="AR186" s="210"/>
      <c r="AS186" s="210"/>
      <c r="AT186" s="210"/>
      <c r="AU186" s="210"/>
      <c r="AV186" s="210"/>
      <c r="AW186" s="210"/>
      <c r="AX186" s="210"/>
      <c r="AY186" s="210"/>
      <c r="AZ186" s="210"/>
      <c r="BA186" s="210"/>
      <c r="BB186" s="210"/>
      <c r="BC186" s="210"/>
      <c r="BD186" s="210"/>
      <c r="BE186" s="210"/>
      <c r="BF186" s="210"/>
      <c r="BG186" s="210"/>
      <c r="BH186" s="210"/>
    </row>
    <row r="187" spans="1:60" outlineLevel="2" x14ac:dyDescent="0.2">
      <c r="A187" s="217"/>
      <c r="B187" s="218"/>
      <c r="C187" s="247" t="s">
        <v>324</v>
      </c>
      <c r="D187" s="221"/>
      <c r="E187" s="222">
        <v>934</v>
      </c>
      <c r="F187" s="220"/>
      <c r="G187" s="220"/>
      <c r="H187" s="220"/>
      <c r="I187" s="220"/>
      <c r="J187" s="220"/>
      <c r="K187" s="220"/>
      <c r="L187" s="220"/>
      <c r="M187" s="220"/>
      <c r="N187" s="219"/>
      <c r="O187" s="219"/>
      <c r="P187" s="219"/>
      <c r="Q187" s="219"/>
      <c r="R187" s="220"/>
      <c r="S187" s="220"/>
      <c r="T187" s="220"/>
      <c r="U187" s="220"/>
      <c r="V187" s="220"/>
      <c r="W187" s="220"/>
      <c r="X187" s="220"/>
      <c r="Y187" s="220"/>
      <c r="Z187" s="210"/>
      <c r="AA187" s="210"/>
      <c r="AB187" s="210"/>
      <c r="AC187" s="210"/>
      <c r="AD187" s="210"/>
      <c r="AE187" s="210"/>
      <c r="AF187" s="210"/>
      <c r="AG187" s="210" t="s">
        <v>129</v>
      </c>
      <c r="AH187" s="210">
        <v>0</v>
      </c>
      <c r="AI187" s="210"/>
      <c r="AJ187" s="210"/>
      <c r="AK187" s="210"/>
      <c r="AL187" s="210"/>
      <c r="AM187" s="210"/>
      <c r="AN187" s="210"/>
      <c r="AO187" s="210"/>
      <c r="AP187" s="210"/>
      <c r="AQ187" s="210"/>
      <c r="AR187" s="210"/>
      <c r="AS187" s="210"/>
      <c r="AT187" s="210"/>
      <c r="AU187" s="210"/>
      <c r="AV187" s="210"/>
      <c r="AW187" s="210"/>
      <c r="AX187" s="210"/>
      <c r="AY187" s="210"/>
      <c r="AZ187" s="210"/>
      <c r="BA187" s="210"/>
      <c r="BB187" s="210"/>
      <c r="BC187" s="210"/>
      <c r="BD187" s="210"/>
      <c r="BE187" s="210"/>
      <c r="BF187" s="210"/>
      <c r="BG187" s="210"/>
      <c r="BH187" s="210"/>
    </row>
    <row r="188" spans="1:60" outlineLevel="3" x14ac:dyDescent="0.2">
      <c r="A188" s="217"/>
      <c r="B188" s="218"/>
      <c r="C188" s="247" t="s">
        <v>257</v>
      </c>
      <c r="D188" s="221"/>
      <c r="E188" s="222"/>
      <c r="F188" s="220"/>
      <c r="G188" s="220"/>
      <c r="H188" s="220"/>
      <c r="I188" s="220"/>
      <c r="J188" s="220"/>
      <c r="K188" s="220"/>
      <c r="L188" s="220"/>
      <c r="M188" s="220"/>
      <c r="N188" s="219"/>
      <c r="O188" s="219"/>
      <c r="P188" s="219"/>
      <c r="Q188" s="219"/>
      <c r="R188" s="220"/>
      <c r="S188" s="220"/>
      <c r="T188" s="220"/>
      <c r="U188" s="220"/>
      <c r="V188" s="220"/>
      <c r="W188" s="220"/>
      <c r="X188" s="220"/>
      <c r="Y188" s="220"/>
      <c r="Z188" s="210"/>
      <c r="AA188" s="210"/>
      <c r="AB188" s="210"/>
      <c r="AC188" s="210"/>
      <c r="AD188" s="210"/>
      <c r="AE188" s="210"/>
      <c r="AF188" s="210"/>
      <c r="AG188" s="210" t="s">
        <v>129</v>
      </c>
      <c r="AH188" s="210">
        <v>0</v>
      </c>
      <c r="AI188" s="210"/>
      <c r="AJ188" s="210"/>
      <c r="AK188" s="210"/>
      <c r="AL188" s="210"/>
      <c r="AM188" s="210"/>
      <c r="AN188" s="210"/>
      <c r="AO188" s="210"/>
      <c r="AP188" s="210"/>
      <c r="AQ188" s="210"/>
      <c r="AR188" s="210"/>
      <c r="AS188" s="210"/>
      <c r="AT188" s="210"/>
      <c r="AU188" s="210"/>
      <c r="AV188" s="210"/>
      <c r="AW188" s="210"/>
      <c r="AX188" s="210"/>
      <c r="AY188" s="210"/>
      <c r="AZ188" s="210"/>
      <c r="BA188" s="210"/>
      <c r="BB188" s="210"/>
      <c r="BC188" s="210"/>
      <c r="BD188" s="210"/>
      <c r="BE188" s="210"/>
      <c r="BF188" s="210"/>
      <c r="BG188" s="210"/>
      <c r="BH188" s="210"/>
    </row>
    <row r="189" spans="1:60" outlineLevel="2" x14ac:dyDescent="0.2">
      <c r="A189" s="217"/>
      <c r="B189" s="218"/>
      <c r="C189" s="248"/>
      <c r="D189" s="241"/>
      <c r="E189" s="241"/>
      <c r="F189" s="241"/>
      <c r="G189" s="241"/>
      <c r="H189" s="220"/>
      <c r="I189" s="220"/>
      <c r="J189" s="220"/>
      <c r="K189" s="220"/>
      <c r="L189" s="220"/>
      <c r="M189" s="220"/>
      <c r="N189" s="219"/>
      <c r="O189" s="219"/>
      <c r="P189" s="219"/>
      <c r="Q189" s="219"/>
      <c r="R189" s="220"/>
      <c r="S189" s="220"/>
      <c r="T189" s="220"/>
      <c r="U189" s="220"/>
      <c r="V189" s="220"/>
      <c r="W189" s="220"/>
      <c r="X189" s="220"/>
      <c r="Y189" s="220"/>
      <c r="Z189" s="210"/>
      <c r="AA189" s="210"/>
      <c r="AB189" s="210"/>
      <c r="AC189" s="210"/>
      <c r="AD189" s="210"/>
      <c r="AE189" s="210"/>
      <c r="AF189" s="210"/>
      <c r="AG189" s="210" t="s">
        <v>130</v>
      </c>
      <c r="AH189" s="210"/>
      <c r="AI189" s="210"/>
      <c r="AJ189" s="210"/>
      <c r="AK189" s="210"/>
      <c r="AL189" s="210"/>
      <c r="AM189" s="210"/>
      <c r="AN189" s="210"/>
      <c r="AO189" s="210"/>
      <c r="AP189" s="210"/>
      <c r="AQ189" s="210"/>
      <c r="AR189" s="210"/>
      <c r="AS189" s="210"/>
      <c r="AT189" s="210"/>
      <c r="AU189" s="210"/>
      <c r="AV189" s="210"/>
      <c r="AW189" s="210"/>
      <c r="AX189" s="210"/>
      <c r="AY189" s="210"/>
      <c r="AZ189" s="210"/>
      <c r="BA189" s="210"/>
      <c r="BB189" s="210"/>
      <c r="BC189" s="210"/>
      <c r="BD189" s="210"/>
      <c r="BE189" s="210"/>
      <c r="BF189" s="210"/>
      <c r="BG189" s="210"/>
      <c r="BH189" s="210"/>
    </row>
    <row r="190" spans="1:60" outlineLevel="1" x14ac:dyDescent="0.2">
      <c r="A190" s="231">
        <v>25</v>
      </c>
      <c r="B190" s="232" t="s">
        <v>258</v>
      </c>
      <c r="C190" s="244" t="s">
        <v>259</v>
      </c>
      <c r="D190" s="233" t="s">
        <v>158</v>
      </c>
      <c r="E190" s="234">
        <v>70</v>
      </c>
      <c r="F190" s="235"/>
      <c r="G190" s="236">
        <f>ROUND(E190*F190,2)</f>
        <v>0</v>
      </c>
      <c r="H190" s="235"/>
      <c r="I190" s="236">
        <f>ROUND(E190*H190,2)</f>
        <v>0</v>
      </c>
      <c r="J190" s="235"/>
      <c r="K190" s="236">
        <f>ROUND(E190*J190,2)</f>
        <v>0</v>
      </c>
      <c r="L190" s="236">
        <v>21</v>
      </c>
      <c r="M190" s="236">
        <f>G190*(1+L190/100)</f>
        <v>0</v>
      </c>
      <c r="N190" s="234">
        <v>0</v>
      </c>
      <c r="O190" s="234">
        <f>ROUND(E190*N190,2)</f>
        <v>0</v>
      </c>
      <c r="P190" s="234">
        <v>0</v>
      </c>
      <c r="Q190" s="234">
        <f>ROUND(E190*P190,2)</f>
        <v>0</v>
      </c>
      <c r="R190" s="236"/>
      <c r="S190" s="236" t="s">
        <v>116</v>
      </c>
      <c r="T190" s="237" t="s">
        <v>151</v>
      </c>
      <c r="U190" s="220">
        <v>0</v>
      </c>
      <c r="V190" s="220">
        <f>ROUND(E190*U190,2)</f>
        <v>0</v>
      </c>
      <c r="W190" s="220"/>
      <c r="X190" s="220" t="s">
        <v>118</v>
      </c>
      <c r="Y190" s="220" t="s">
        <v>119</v>
      </c>
      <c r="Z190" s="210"/>
      <c r="AA190" s="210"/>
      <c r="AB190" s="210"/>
      <c r="AC190" s="210"/>
      <c r="AD190" s="210"/>
      <c r="AE190" s="210"/>
      <c r="AF190" s="210"/>
      <c r="AG190" s="210" t="s">
        <v>120</v>
      </c>
      <c r="AH190" s="210"/>
      <c r="AI190" s="210"/>
      <c r="AJ190" s="210"/>
      <c r="AK190" s="210"/>
      <c r="AL190" s="210"/>
      <c r="AM190" s="210"/>
      <c r="AN190" s="210"/>
      <c r="AO190" s="210"/>
      <c r="AP190" s="210"/>
      <c r="AQ190" s="210"/>
      <c r="AR190" s="210"/>
      <c r="AS190" s="210"/>
      <c r="AT190" s="210"/>
      <c r="AU190" s="210"/>
      <c r="AV190" s="210"/>
      <c r="AW190" s="210"/>
      <c r="AX190" s="210"/>
      <c r="AY190" s="210"/>
      <c r="AZ190" s="210"/>
      <c r="BA190" s="210"/>
      <c r="BB190" s="210"/>
      <c r="BC190" s="210"/>
      <c r="BD190" s="210"/>
      <c r="BE190" s="210"/>
      <c r="BF190" s="210"/>
      <c r="BG190" s="210"/>
      <c r="BH190" s="210"/>
    </row>
    <row r="191" spans="1:60" outlineLevel="2" x14ac:dyDescent="0.2">
      <c r="A191" s="217"/>
      <c r="B191" s="218"/>
      <c r="C191" s="245" t="s">
        <v>137</v>
      </c>
      <c r="D191" s="238"/>
      <c r="E191" s="238"/>
      <c r="F191" s="238"/>
      <c r="G191" s="238"/>
      <c r="H191" s="220"/>
      <c r="I191" s="220"/>
      <c r="J191" s="220"/>
      <c r="K191" s="220"/>
      <c r="L191" s="220"/>
      <c r="M191" s="220"/>
      <c r="N191" s="219"/>
      <c r="O191" s="219"/>
      <c r="P191" s="219"/>
      <c r="Q191" s="219"/>
      <c r="R191" s="220"/>
      <c r="S191" s="220"/>
      <c r="T191" s="220"/>
      <c r="U191" s="220"/>
      <c r="V191" s="220"/>
      <c r="W191" s="220"/>
      <c r="X191" s="220"/>
      <c r="Y191" s="220"/>
      <c r="Z191" s="210"/>
      <c r="AA191" s="210"/>
      <c r="AB191" s="210"/>
      <c r="AC191" s="210"/>
      <c r="AD191" s="210"/>
      <c r="AE191" s="210"/>
      <c r="AF191" s="210"/>
      <c r="AG191" s="210" t="s">
        <v>122</v>
      </c>
      <c r="AH191" s="210"/>
      <c r="AI191" s="210"/>
      <c r="AJ191" s="210"/>
      <c r="AK191" s="210"/>
      <c r="AL191" s="210"/>
      <c r="AM191" s="210"/>
      <c r="AN191" s="210"/>
      <c r="AO191" s="210"/>
      <c r="AP191" s="210"/>
      <c r="AQ191" s="210"/>
      <c r="AR191" s="210"/>
      <c r="AS191" s="210"/>
      <c r="AT191" s="210"/>
      <c r="AU191" s="210"/>
      <c r="AV191" s="210"/>
      <c r="AW191" s="210"/>
      <c r="AX191" s="210"/>
      <c r="AY191" s="210"/>
      <c r="AZ191" s="210"/>
      <c r="BA191" s="210"/>
      <c r="BB191" s="210"/>
      <c r="BC191" s="210"/>
      <c r="BD191" s="210"/>
      <c r="BE191" s="210"/>
      <c r="BF191" s="210"/>
      <c r="BG191" s="210"/>
      <c r="BH191" s="210"/>
    </row>
    <row r="192" spans="1:60" outlineLevel="3" x14ac:dyDescent="0.2">
      <c r="A192" s="217"/>
      <c r="B192" s="218"/>
      <c r="C192" s="246" t="s">
        <v>260</v>
      </c>
      <c r="D192" s="240"/>
      <c r="E192" s="240"/>
      <c r="F192" s="240"/>
      <c r="G192" s="240"/>
      <c r="H192" s="220"/>
      <c r="I192" s="220"/>
      <c r="J192" s="220"/>
      <c r="K192" s="220"/>
      <c r="L192" s="220"/>
      <c r="M192" s="220"/>
      <c r="N192" s="219"/>
      <c r="O192" s="219"/>
      <c r="P192" s="219"/>
      <c r="Q192" s="219"/>
      <c r="R192" s="220"/>
      <c r="S192" s="220"/>
      <c r="T192" s="220"/>
      <c r="U192" s="220"/>
      <c r="V192" s="220"/>
      <c r="W192" s="220"/>
      <c r="X192" s="220"/>
      <c r="Y192" s="220"/>
      <c r="Z192" s="210"/>
      <c r="AA192" s="210"/>
      <c r="AB192" s="210"/>
      <c r="AC192" s="210"/>
      <c r="AD192" s="210"/>
      <c r="AE192" s="210"/>
      <c r="AF192" s="210"/>
      <c r="AG192" s="210" t="s">
        <v>122</v>
      </c>
      <c r="AH192" s="210"/>
      <c r="AI192" s="210"/>
      <c r="AJ192" s="210"/>
      <c r="AK192" s="210"/>
      <c r="AL192" s="210"/>
      <c r="AM192" s="210"/>
      <c r="AN192" s="210"/>
      <c r="AO192" s="210"/>
      <c r="AP192" s="210"/>
      <c r="AQ192" s="210"/>
      <c r="AR192" s="210"/>
      <c r="AS192" s="210"/>
      <c r="AT192" s="210"/>
      <c r="AU192" s="210"/>
      <c r="AV192" s="210"/>
      <c r="AW192" s="210"/>
      <c r="AX192" s="210"/>
      <c r="AY192" s="210"/>
      <c r="AZ192" s="210"/>
      <c r="BA192" s="210"/>
      <c r="BB192" s="210"/>
      <c r="BC192" s="210"/>
      <c r="BD192" s="210"/>
      <c r="BE192" s="210"/>
      <c r="BF192" s="210"/>
      <c r="BG192" s="210"/>
      <c r="BH192" s="210"/>
    </row>
    <row r="193" spans="1:60" outlineLevel="3" x14ac:dyDescent="0.2">
      <c r="A193" s="217"/>
      <c r="B193" s="218"/>
      <c r="C193" s="246" t="s">
        <v>261</v>
      </c>
      <c r="D193" s="240"/>
      <c r="E193" s="240"/>
      <c r="F193" s="240"/>
      <c r="G193" s="240"/>
      <c r="H193" s="220"/>
      <c r="I193" s="220"/>
      <c r="J193" s="220"/>
      <c r="K193" s="220"/>
      <c r="L193" s="220"/>
      <c r="M193" s="220"/>
      <c r="N193" s="219"/>
      <c r="O193" s="219"/>
      <c r="P193" s="219"/>
      <c r="Q193" s="219"/>
      <c r="R193" s="220"/>
      <c r="S193" s="220"/>
      <c r="T193" s="220"/>
      <c r="U193" s="220"/>
      <c r="V193" s="220"/>
      <c r="W193" s="220"/>
      <c r="X193" s="220"/>
      <c r="Y193" s="220"/>
      <c r="Z193" s="210"/>
      <c r="AA193" s="210"/>
      <c r="AB193" s="210"/>
      <c r="AC193" s="210"/>
      <c r="AD193" s="210"/>
      <c r="AE193" s="210"/>
      <c r="AF193" s="210"/>
      <c r="AG193" s="210" t="s">
        <v>122</v>
      </c>
      <c r="AH193" s="210"/>
      <c r="AI193" s="210"/>
      <c r="AJ193" s="210"/>
      <c r="AK193" s="210"/>
      <c r="AL193" s="210"/>
      <c r="AM193" s="210"/>
      <c r="AN193" s="210"/>
      <c r="AO193" s="210"/>
      <c r="AP193" s="210"/>
      <c r="AQ193" s="210"/>
      <c r="AR193" s="210"/>
      <c r="AS193" s="210"/>
      <c r="AT193" s="210"/>
      <c r="AU193" s="210"/>
      <c r="AV193" s="210"/>
      <c r="AW193" s="210"/>
      <c r="AX193" s="210"/>
      <c r="AY193" s="210"/>
      <c r="AZ193" s="210"/>
      <c r="BA193" s="210"/>
      <c r="BB193" s="210"/>
      <c r="BC193" s="210"/>
      <c r="BD193" s="210"/>
      <c r="BE193" s="210"/>
      <c r="BF193" s="210"/>
      <c r="BG193" s="210"/>
      <c r="BH193" s="210"/>
    </row>
    <row r="194" spans="1:60" outlineLevel="2" x14ac:dyDescent="0.2">
      <c r="A194" s="217"/>
      <c r="B194" s="218"/>
      <c r="C194" s="247" t="s">
        <v>262</v>
      </c>
      <c r="D194" s="221"/>
      <c r="E194" s="222">
        <v>70</v>
      </c>
      <c r="F194" s="220"/>
      <c r="G194" s="220"/>
      <c r="H194" s="220"/>
      <c r="I194" s="220"/>
      <c r="J194" s="220"/>
      <c r="K194" s="220"/>
      <c r="L194" s="220"/>
      <c r="M194" s="220"/>
      <c r="N194" s="219"/>
      <c r="O194" s="219"/>
      <c r="P194" s="219"/>
      <c r="Q194" s="219"/>
      <c r="R194" s="220"/>
      <c r="S194" s="220"/>
      <c r="T194" s="220"/>
      <c r="U194" s="220"/>
      <c r="V194" s="220"/>
      <c r="W194" s="220"/>
      <c r="X194" s="220"/>
      <c r="Y194" s="220"/>
      <c r="Z194" s="210"/>
      <c r="AA194" s="210"/>
      <c r="AB194" s="210"/>
      <c r="AC194" s="210"/>
      <c r="AD194" s="210"/>
      <c r="AE194" s="210"/>
      <c r="AF194" s="210"/>
      <c r="AG194" s="210" t="s">
        <v>129</v>
      </c>
      <c r="AH194" s="210">
        <v>5</v>
      </c>
      <c r="AI194" s="210"/>
      <c r="AJ194" s="210"/>
      <c r="AK194" s="210"/>
      <c r="AL194" s="210"/>
      <c r="AM194" s="210"/>
      <c r="AN194" s="210"/>
      <c r="AO194" s="210"/>
      <c r="AP194" s="210"/>
      <c r="AQ194" s="210"/>
      <c r="AR194" s="210"/>
      <c r="AS194" s="210"/>
      <c r="AT194" s="210"/>
      <c r="AU194" s="210"/>
      <c r="AV194" s="210"/>
      <c r="AW194" s="210"/>
      <c r="AX194" s="210"/>
      <c r="AY194" s="210"/>
      <c r="AZ194" s="210"/>
      <c r="BA194" s="210"/>
      <c r="BB194" s="210"/>
      <c r="BC194" s="210"/>
      <c r="BD194" s="210"/>
      <c r="BE194" s="210"/>
      <c r="BF194" s="210"/>
      <c r="BG194" s="210"/>
      <c r="BH194" s="210"/>
    </row>
    <row r="195" spans="1:60" outlineLevel="2" x14ac:dyDescent="0.2">
      <c r="A195" s="217"/>
      <c r="B195" s="218"/>
      <c r="C195" s="248"/>
      <c r="D195" s="241"/>
      <c r="E195" s="241"/>
      <c r="F195" s="241"/>
      <c r="G195" s="241"/>
      <c r="H195" s="220"/>
      <c r="I195" s="220"/>
      <c r="J195" s="220"/>
      <c r="K195" s="220"/>
      <c r="L195" s="220"/>
      <c r="M195" s="220"/>
      <c r="N195" s="219"/>
      <c r="O195" s="219"/>
      <c r="P195" s="219"/>
      <c r="Q195" s="219"/>
      <c r="R195" s="220"/>
      <c r="S195" s="220"/>
      <c r="T195" s="220"/>
      <c r="U195" s="220"/>
      <c r="V195" s="220"/>
      <c r="W195" s="220"/>
      <c r="X195" s="220"/>
      <c r="Y195" s="220"/>
      <c r="Z195" s="210"/>
      <c r="AA195" s="210"/>
      <c r="AB195" s="210"/>
      <c r="AC195" s="210"/>
      <c r="AD195" s="210"/>
      <c r="AE195" s="210"/>
      <c r="AF195" s="210"/>
      <c r="AG195" s="210" t="s">
        <v>130</v>
      </c>
      <c r="AH195" s="210"/>
      <c r="AI195" s="210"/>
      <c r="AJ195" s="210"/>
      <c r="AK195" s="210"/>
      <c r="AL195" s="210"/>
      <c r="AM195" s="210"/>
      <c r="AN195" s="210"/>
      <c r="AO195" s="210"/>
      <c r="AP195" s="210"/>
      <c r="AQ195" s="210"/>
      <c r="AR195" s="210"/>
      <c r="AS195" s="210"/>
      <c r="AT195" s="210"/>
      <c r="AU195" s="210"/>
      <c r="AV195" s="210"/>
      <c r="AW195" s="210"/>
      <c r="AX195" s="210"/>
      <c r="AY195" s="210"/>
      <c r="AZ195" s="210"/>
      <c r="BA195" s="210"/>
      <c r="BB195" s="210"/>
      <c r="BC195" s="210"/>
      <c r="BD195" s="210"/>
      <c r="BE195" s="210"/>
      <c r="BF195" s="210"/>
      <c r="BG195" s="210"/>
      <c r="BH195" s="210"/>
    </row>
    <row r="196" spans="1:60" x14ac:dyDescent="0.2">
      <c r="A196" s="224" t="s">
        <v>111</v>
      </c>
      <c r="B196" s="225" t="s">
        <v>77</v>
      </c>
      <c r="C196" s="243" t="s">
        <v>78</v>
      </c>
      <c r="D196" s="226"/>
      <c r="E196" s="227"/>
      <c r="F196" s="228"/>
      <c r="G196" s="228">
        <f>SUMIF(AG197:AG202,"&lt;&gt;NOR",G197:G202)</f>
        <v>0</v>
      </c>
      <c r="H196" s="228"/>
      <c r="I196" s="228">
        <f>SUM(I197:I202)</f>
        <v>0</v>
      </c>
      <c r="J196" s="228"/>
      <c r="K196" s="228">
        <f>SUM(K197:K202)</f>
        <v>0</v>
      </c>
      <c r="L196" s="228"/>
      <c r="M196" s="228">
        <f>SUM(M197:M202)</f>
        <v>0</v>
      </c>
      <c r="N196" s="227"/>
      <c r="O196" s="227">
        <f>SUM(O197:O202)</f>
        <v>0</v>
      </c>
      <c r="P196" s="227"/>
      <c r="Q196" s="227">
        <f>SUM(Q197:Q202)</f>
        <v>0</v>
      </c>
      <c r="R196" s="228"/>
      <c r="S196" s="228"/>
      <c r="T196" s="229"/>
      <c r="U196" s="223"/>
      <c r="V196" s="223">
        <f>SUM(V197:V202)</f>
        <v>0</v>
      </c>
      <c r="W196" s="223"/>
      <c r="X196" s="223"/>
      <c r="Y196" s="223"/>
      <c r="AG196" t="s">
        <v>112</v>
      </c>
    </row>
    <row r="197" spans="1:60" outlineLevel="1" x14ac:dyDescent="0.2">
      <c r="A197" s="231">
        <v>26</v>
      </c>
      <c r="B197" s="232" t="s">
        <v>263</v>
      </c>
      <c r="C197" s="244" t="s">
        <v>264</v>
      </c>
      <c r="D197" s="233" t="s">
        <v>136</v>
      </c>
      <c r="E197" s="234">
        <v>2280</v>
      </c>
      <c r="F197" s="235"/>
      <c r="G197" s="236">
        <f>ROUND(E197*F197,2)</f>
        <v>0</v>
      </c>
      <c r="H197" s="235"/>
      <c r="I197" s="236">
        <f>ROUND(E197*H197,2)</f>
        <v>0</v>
      </c>
      <c r="J197" s="235"/>
      <c r="K197" s="236">
        <f>ROUND(E197*J197,2)</f>
        <v>0</v>
      </c>
      <c r="L197" s="236">
        <v>21</v>
      </c>
      <c r="M197" s="236">
        <f>G197*(1+L197/100)</f>
        <v>0</v>
      </c>
      <c r="N197" s="234">
        <v>0</v>
      </c>
      <c r="O197" s="234">
        <f>ROUND(E197*N197,2)</f>
        <v>0</v>
      </c>
      <c r="P197" s="234">
        <v>0</v>
      </c>
      <c r="Q197" s="234">
        <f>ROUND(E197*P197,2)</f>
        <v>0</v>
      </c>
      <c r="R197" s="236"/>
      <c r="S197" s="236" t="s">
        <v>116</v>
      </c>
      <c r="T197" s="237" t="s">
        <v>117</v>
      </c>
      <c r="U197" s="220">
        <v>0</v>
      </c>
      <c r="V197" s="220">
        <f>ROUND(E197*U197,2)</f>
        <v>0</v>
      </c>
      <c r="W197" s="220"/>
      <c r="X197" s="220" t="s">
        <v>118</v>
      </c>
      <c r="Y197" s="220" t="s">
        <v>119</v>
      </c>
      <c r="Z197" s="210"/>
      <c r="AA197" s="210"/>
      <c r="AB197" s="210"/>
      <c r="AC197" s="210"/>
      <c r="AD197" s="210"/>
      <c r="AE197" s="210"/>
      <c r="AF197" s="210"/>
      <c r="AG197" s="210" t="s">
        <v>120</v>
      </c>
      <c r="AH197" s="210"/>
      <c r="AI197" s="210"/>
      <c r="AJ197" s="210"/>
      <c r="AK197" s="210"/>
      <c r="AL197" s="210"/>
      <c r="AM197" s="210"/>
      <c r="AN197" s="210"/>
      <c r="AO197" s="210"/>
      <c r="AP197" s="210"/>
      <c r="AQ197" s="210"/>
      <c r="AR197" s="210"/>
      <c r="AS197" s="210"/>
      <c r="AT197" s="210"/>
      <c r="AU197" s="210"/>
      <c r="AV197" s="210"/>
      <c r="AW197" s="210"/>
      <c r="AX197" s="210"/>
      <c r="AY197" s="210"/>
      <c r="AZ197" s="210"/>
      <c r="BA197" s="210"/>
      <c r="BB197" s="210"/>
      <c r="BC197" s="210"/>
      <c r="BD197" s="210"/>
      <c r="BE197" s="210"/>
      <c r="BF197" s="210"/>
      <c r="BG197" s="210"/>
      <c r="BH197" s="210"/>
    </row>
    <row r="198" spans="1:60" outlineLevel="2" x14ac:dyDescent="0.2">
      <c r="A198" s="217"/>
      <c r="B198" s="218"/>
      <c r="C198" s="245" t="s">
        <v>137</v>
      </c>
      <c r="D198" s="238"/>
      <c r="E198" s="238"/>
      <c r="F198" s="238"/>
      <c r="G198" s="238"/>
      <c r="H198" s="220"/>
      <c r="I198" s="220"/>
      <c r="J198" s="220"/>
      <c r="K198" s="220"/>
      <c r="L198" s="220"/>
      <c r="M198" s="220"/>
      <c r="N198" s="219"/>
      <c r="O198" s="219"/>
      <c r="P198" s="219"/>
      <c r="Q198" s="219"/>
      <c r="R198" s="220"/>
      <c r="S198" s="220"/>
      <c r="T198" s="220"/>
      <c r="U198" s="220"/>
      <c r="V198" s="220"/>
      <c r="W198" s="220"/>
      <c r="X198" s="220"/>
      <c r="Y198" s="220"/>
      <c r="Z198" s="210"/>
      <c r="AA198" s="210"/>
      <c r="AB198" s="210"/>
      <c r="AC198" s="210"/>
      <c r="AD198" s="210"/>
      <c r="AE198" s="210"/>
      <c r="AF198" s="210"/>
      <c r="AG198" s="210" t="s">
        <v>122</v>
      </c>
      <c r="AH198" s="210"/>
      <c r="AI198" s="210"/>
      <c r="AJ198" s="210"/>
      <c r="AK198" s="210"/>
      <c r="AL198" s="210"/>
      <c r="AM198" s="210"/>
      <c r="AN198" s="210"/>
      <c r="AO198" s="210"/>
      <c r="AP198" s="210"/>
      <c r="AQ198" s="210"/>
      <c r="AR198" s="210"/>
      <c r="AS198" s="210"/>
      <c r="AT198" s="210"/>
      <c r="AU198" s="210"/>
      <c r="AV198" s="210"/>
      <c r="AW198" s="210"/>
      <c r="AX198" s="210"/>
      <c r="AY198" s="210"/>
      <c r="AZ198" s="210"/>
      <c r="BA198" s="210"/>
      <c r="BB198" s="210"/>
      <c r="BC198" s="210"/>
      <c r="BD198" s="210"/>
      <c r="BE198" s="210"/>
      <c r="BF198" s="210"/>
      <c r="BG198" s="210"/>
      <c r="BH198" s="210"/>
    </row>
    <row r="199" spans="1:60" outlineLevel="3" x14ac:dyDescent="0.2">
      <c r="A199" s="217"/>
      <c r="B199" s="218"/>
      <c r="C199" s="246" t="s">
        <v>265</v>
      </c>
      <c r="D199" s="240"/>
      <c r="E199" s="240"/>
      <c r="F199" s="240"/>
      <c r="G199" s="240"/>
      <c r="H199" s="220"/>
      <c r="I199" s="220"/>
      <c r="J199" s="220"/>
      <c r="K199" s="220"/>
      <c r="L199" s="220"/>
      <c r="M199" s="220"/>
      <c r="N199" s="219"/>
      <c r="O199" s="219"/>
      <c r="P199" s="219"/>
      <c r="Q199" s="219"/>
      <c r="R199" s="220"/>
      <c r="S199" s="220"/>
      <c r="T199" s="220"/>
      <c r="U199" s="220"/>
      <c r="V199" s="220"/>
      <c r="W199" s="220"/>
      <c r="X199" s="220"/>
      <c r="Y199" s="220"/>
      <c r="Z199" s="210"/>
      <c r="AA199" s="210"/>
      <c r="AB199" s="210"/>
      <c r="AC199" s="210"/>
      <c r="AD199" s="210"/>
      <c r="AE199" s="210"/>
      <c r="AF199" s="210"/>
      <c r="AG199" s="210" t="s">
        <v>122</v>
      </c>
      <c r="AH199" s="210"/>
      <c r="AI199" s="210"/>
      <c r="AJ199" s="210"/>
      <c r="AK199" s="210"/>
      <c r="AL199" s="210"/>
      <c r="AM199" s="210"/>
      <c r="AN199" s="210"/>
      <c r="AO199" s="210"/>
      <c r="AP199" s="210"/>
      <c r="AQ199" s="210"/>
      <c r="AR199" s="210"/>
      <c r="AS199" s="210"/>
      <c r="AT199" s="210"/>
      <c r="AU199" s="210"/>
      <c r="AV199" s="210"/>
      <c r="AW199" s="210"/>
      <c r="AX199" s="210"/>
      <c r="AY199" s="210"/>
      <c r="AZ199" s="210"/>
      <c r="BA199" s="210"/>
      <c r="BB199" s="210"/>
      <c r="BC199" s="210"/>
      <c r="BD199" s="210"/>
      <c r="BE199" s="210"/>
      <c r="BF199" s="210"/>
      <c r="BG199" s="210"/>
      <c r="BH199" s="210"/>
    </row>
    <row r="200" spans="1:60" outlineLevel="3" x14ac:dyDescent="0.2">
      <c r="A200" s="217"/>
      <c r="B200" s="218"/>
      <c r="C200" s="246" t="s">
        <v>266</v>
      </c>
      <c r="D200" s="240"/>
      <c r="E200" s="240"/>
      <c r="F200" s="240"/>
      <c r="G200" s="240"/>
      <c r="H200" s="220"/>
      <c r="I200" s="220"/>
      <c r="J200" s="220"/>
      <c r="K200" s="220"/>
      <c r="L200" s="220"/>
      <c r="M200" s="220"/>
      <c r="N200" s="219"/>
      <c r="O200" s="219"/>
      <c r="P200" s="219"/>
      <c r="Q200" s="219"/>
      <c r="R200" s="220"/>
      <c r="S200" s="220"/>
      <c r="T200" s="220"/>
      <c r="U200" s="220"/>
      <c r="V200" s="220"/>
      <c r="W200" s="220"/>
      <c r="X200" s="220"/>
      <c r="Y200" s="220"/>
      <c r="Z200" s="210"/>
      <c r="AA200" s="210"/>
      <c r="AB200" s="210"/>
      <c r="AC200" s="210"/>
      <c r="AD200" s="210"/>
      <c r="AE200" s="210"/>
      <c r="AF200" s="210"/>
      <c r="AG200" s="210" t="s">
        <v>122</v>
      </c>
      <c r="AH200" s="210"/>
      <c r="AI200" s="210"/>
      <c r="AJ200" s="210"/>
      <c r="AK200" s="210"/>
      <c r="AL200" s="210"/>
      <c r="AM200" s="210"/>
      <c r="AN200" s="210"/>
      <c r="AO200" s="210"/>
      <c r="AP200" s="210"/>
      <c r="AQ200" s="210"/>
      <c r="AR200" s="210"/>
      <c r="AS200" s="210"/>
      <c r="AT200" s="210"/>
      <c r="AU200" s="210"/>
      <c r="AV200" s="210"/>
      <c r="AW200" s="210"/>
      <c r="AX200" s="210"/>
      <c r="AY200" s="210"/>
      <c r="AZ200" s="210"/>
      <c r="BA200" s="210"/>
      <c r="BB200" s="210"/>
      <c r="BC200" s="210"/>
      <c r="BD200" s="210"/>
      <c r="BE200" s="210"/>
      <c r="BF200" s="210"/>
      <c r="BG200" s="210"/>
      <c r="BH200" s="210"/>
    </row>
    <row r="201" spans="1:60" outlineLevel="2" x14ac:dyDescent="0.2">
      <c r="A201" s="217"/>
      <c r="B201" s="218"/>
      <c r="C201" s="247" t="s">
        <v>325</v>
      </c>
      <c r="D201" s="221"/>
      <c r="E201" s="222">
        <v>2280</v>
      </c>
      <c r="F201" s="220"/>
      <c r="G201" s="220"/>
      <c r="H201" s="220"/>
      <c r="I201" s="220"/>
      <c r="J201" s="220"/>
      <c r="K201" s="220"/>
      <c r="L201" s="220"/>
      <c r="M201" s="220"/>
      <c r="N201" s="219"/>
      <c r="O201" s="219"/>
      <c r="P201" s="219"/>
      <c r="Q201" s="219"/>
      <c r="R201" s="220"/>
      <c r="S201" s="220"/>
      <c r="T201" s="220"/>
      <c r="U201" s="220"/>
      <c r="V201" s="220"/>
      <c r="W201" s="220"/>
      <c r="X201" s="220"/>
      <c r="Y201" s="220"/>
      <c r="Z201" s="210"/>
      <c r="AA201" s="210"/>
      <c r="AB201" s="210"/>
      <c r="AC201" s="210"/>
      <c r="AD201" s="210"/>
      <c r="AE201" s="210"/>
      <c r="AF201" s="210"/>
      <c r="AG201" s="210" t="s">
        <v>129</v>
      </c>
      <c r="AH201" s="210">
        <v>0</v>
      </c>
      <c r="AI201" s="210"/>
      <c r="AJ201" s="210"/>
      <c r="AK201" s="210"/>
      <c r="AL201" s="210"/>
      <c r="AM201" s="210"/>
      <c r="AN201" s="210"/>
      <c r="AO201" s="210"/>
      <c r="AP201" s="210"/>
      <c r="AQ201" s="210"/>
      <c r="AR201" s="210"/>
      <c r="AS201" s="210"/>
      <c r="AT201" s="210"/>
      <c r="AU201" s="210"/>
      <c r="AV201" s="210"/>
      <c r="AW201" s="210"/>
      <c r="AX201" s="210"/>
      <c r="AY201" s="210"/>
      <c r="AZ201" s="210"/>
      <c r="BA201" s="210"/>
      <c r="BB201" s="210"/>
      <c r="BC201" s="210"/>
      <c r="BD201" s="210"/>
      <c r="BE201" s="210"/>
      <c r="BF201" s="210"/>
      <c r="BG201" s="210"/>
      <c r="BH201" s="210"/>
    </row>
    <row r="202" spans="1:60" outlineLevel="2" x14ac:dyDescent="0.2">
      <c r="A202" s="217"/>
      <c r="B202" s="218"/>
      <c r="C202" s="248"/>
      <c r="D202" s="241"/>
      <c r="E202" s="241"/>
      <c r="F202" s="241"/>
      <c r="G202" s="241"/>
      <c r="H202" s="220"/>
      <c r="I202" s="220"/>
      <c r="J202" s="220"/>
      <c r="K202" s="220"/>
      <c r="L202" s="220"/>
      <c r="M202" s="220"/>
      <c r="N202" s="219"/>
      <c r="O202" s="219"/>
      <c r="P202" s="219"/>
      <c r="Q202" s="219"/>
      <c r="R202" s="220"/>
      <c r="S202" s="220"/>
      <c r="T202" s="220"/>
      <c r="U202" s="220"/>
      <c r="V202" s="220"/>
      <c r="W202" s="220"/>
      <c r="X202" s="220"/>
      <c r="Y202" s="220"/>
      <c r="Z202" s="210"/>
      <c r="AA202" s="210"/>
      <c r="AB202" s="210"/>
      <c r="AC202" s="210"/>
      <c r="AD202" s="210"/>
      <c r="AE202" s="210"/>
      <c r="AF202" s="210"/>
      <c r="AG202" s="210" t="s">
        <v>130</v>
      </c>
      <c r="AH202" s="210"/>
      <c r="AI202" s="210"/>
      <c r="AJ202" s="210"/>
      <c r="AK202" s="210"/>
      <c r="AL202" s="210"/>
      <c r="AM202" s="210"/>
      <c r="AN202" s="210"/>
      <c r="AO202" s="210"/>
      <c r="AP202" s="210"/>
      <c r="AQ202" s="210"/>
      <c r="AR202" s="210"/>
      <c r="AS202" s="210"/>
      <c r="AT202" s="210"/>
      <c r="AU202" s="210"/>
      <c r="AV202" s="210"/>
      <c r="AW202" s="210"/>
      <c r="AX202" s="210"/>
      <c r="AY202" s="210"/>
      <c r="AZ202" s="210"/>
      <c r="BA202" s="210"/>
      <c r="BB202" s="210"/>
      <c r="BC202" s="210"/>
      <c r="BD202" s="210"/>
      <c r="BE202" s="210"/>
      <c r="BF202" s="210"/>
      <c r="BG202" s="210"/>
      <c r="BH202" s="210"/>
    </row>
    <row r="203" spans="1:60" x14ac:dyDescent="0.2">
      <c r="A203" s="224" t="s">
        <v>111</v>
      </c>
      <c r="B203" s="225" t="s">
        <v>79</v>
      </c>
      <c r="C203" s="243" t="s">
        <v>80</v>
      </c>
      <c r="D203" s="226"/>
      <c r="E203" s="227"/>
      <c r="F203" s="228"/>
      <c r="G203" s="228">
        <f>SUMIF(AG204:AG206,"&lt;&gt;NOR",G204:G206)</f>
        <v>0</v>
      </c>
      <c r="H203" s="228"/>
      <c r="I203" s="228">
        <f>SUM(I204:I206)</f>
        <v>0</v>
      </c>
      <c r="J203" s="228"/>
      <c r="K203" s="228">
        <f>SUM(K204:K206)</f>
        <v>0</v>
      </c>
      <c r="L203" s="228"/>
      <c r="M203" s="228">
        <f>SUM(M204:M206)</f>
        <v>0</v>
      </c>
      <c r="N203" s="227"/>
      <c r="O203" s="227">
        <f>SUM(O204:O206)</f>
        <v>0</v>
      </c>
      <c r="P203" s="227"/>
      <c r="Q203" s="227">
        <f>SUM(Q204:Q206)</f>
        <v>0</v>
      </c>
      <c r="R203" s="228"/>
      <c r="S203" s="228"/>
      <c r="T203" s="229"/>
      <c r="U203" s="223"/>
      <c r="V203" s="223">
        <f>SUM(V204:V206)</f>
        <v>0</v>
      </c>
      <c r="W203" s="223"/>
      <c r="X203" s="223"/>
      <c r="Y203" s="223"/>
      <c r="AG203" t="s">
        <v>112</v>
      </c>
    </row>
    <row r="204" spans="1:60" outlineLevel="1" x14ac:dyDescent="0.2">
      <c r="A204" s="231">
        <v>27</v>
      </c>
      <c r="B204" s="232" t="s">
        <v>268</v>
      </c>
      <c r="C204" s="244" t="s">
        <v>269</v>
      </c>
      <c r="D204" s="233" t="s">
        <v>270</v>
      </c>
      <c r="E204" s="234">
        <v>547.20000000000005</v>
      </c>
      <c r="F204" s="235"/>
      <c r="G204" s="236">
        <f>ROUND(E204*F204,2)</f>
        <v>0</v>
      </c>
      <c r="H204" s="235"/>
      <c r="I204" s="236">
        <f>ROUND(E204*H204,2)</f>
        <v>0</v>
      </c>
      <c r="J204" s="235"/>
      <c r="K204" s="236">
        <f>ROUND(E204*J204,2)</f>
        <v>0</v>
      </c>
      <c r="L204" s="236">
        <v>21</v>
      </c>
      <c r="M204" s="236">
        <f>G204*(1+L204/100)</f>
        <v>0</v>
      </c>
      <c r="N204" s="234">
        <v>0</v>
      </c>
      <c r="O204" s="234">
        <f>ROUND(E204*N204,2)</f>
        <v>0</v>
      </c>
      <c r="P204" s="234">
        <v>0</v>
      </c>
      <c r="Q204" s="234">
        <f>ROUND(E204*P204,2)</f>
        <v>0</v>
      </c>
      <c r="R204" s="236"/>
      <c r="S204" s="236" t="s">
        <v>227</v>
      </c>
      <c r="T204" s="237" t="s">
        <v>271</v>
      </c>
      <c r="U204" s="220">
        <v>0</v>
      </c>
      <c r="V204" s="220">
        <f>ROUND(E204*U204,2)</f>
        <v>0</v>
      </c>
      <c r="W204" s="220"/>
      <c r="X204" s="220" t="s">
        <v>272</v>
      </c>
      <c r="Y204" s="220" t="s">
        <v>119</v>
      </c>
      <c r="Z204" s="210"/>
      <c r="AA204" s="210"/>
      <c r="AB204" s="210"/>
      <c r="AC204" s="210"/>
      <c r="AD204" s="210"/>
      <c r="AE204" s="210"/>
      <c r="AF204" s="210"/>
      <c r="AG204" s="210" t="s">
        <v>273</v>
      </c>
      <c r="AH204" s="210"/>
      <c r="AI204" s="210"/>
      <c r="AJ204" s="210"/>
      <c r="AK204" s="210"/>
      <c r="AL204" s="210"/>
      <c r="AM204" s="210"/>
      <c r="AN204" s="210"/>
      <c r="AO204" s="210"/>
      <c r="AP204" s="210"/>
      <c r="AQ204" s="210"/>
      <c r="AR204" s="210"/>
      <c r="AS204" s="210"/>
      <c r="AT204" s="210"/>
      <c r="AU204" s="210"/>
      <c r="AV204" s="210"/>
      <c r="AW204" s="210"/>
      <c r="AX204" s="210"/>
      <c r="AY204" s="210"/>
      <c r="AZ204" s="210"/>
      <c r="BA204" s="210"/>
      <c r="BB204" s="210"/>
      <c r="BC204" s="210"/>
      <c r="BD204" s="210"/>
      <c r="BE204" s="210"/>
      <c r="BF204" s="210"/>
      <c r="BG204" s="210"/>
      <c r="BH204" s="210"/>
    </row>
    <row r="205" spans="1:60" outlineLevel="2" x14ac:dyDescent="0.2">
      <c r="A205" s="217"/>
      <c r="B205" s="218"/>
      <c r="C205" s="247" t="s">
        <v>326</v>
      </c>
      <c r="D205" s="221"/>
      <c r="E205" s="222">
        <v>547.20000000000005</v>
      </c>
      <c r="F205" s="220"/>
      <c r="G205" s="220"/>
      <c r="H205" s="220"/>
      <c r="I205" s="220"/>
      <c r="J205" s="220"/>
      <c r="K205" s="220"/>
      <c r="L205" s="220"/>
      <c r="M205" s="220"/>
      <c r="N205" s="219"/>
      <c r="O205" s="219"/>
      <c r="P205" s="219"/>
      <c r="Q205" s="219"/>
      <c r="R205" s="220"/>
      <c r="S205" s="220"/>
      <c r="T205" s="220"/>
      <c r="U205" s="220"/>
      <c r="V205" s="220"/>
      <c r="W205" s="220"/>
      <c r="X205" s="220"/>
      <c r="Y205" s="220"/>
      <c r="Z205" s="210"/>
      <c r="AA205" s="210"/>
      <c r="AB205" s="210"/>
      <c r="AC205" s="210"/>
      <c r="AD205" s="210"/>
      <c r="AE205" s="210"/>
      <c r="AF205" s="210"/>
      <c r="AG205" s="210" t="s">
        <v>129</v>
      </c>
      <c r="AH205" s="210">
        <v>0</v>
      </c>
      <c r="AI205" s="210"/>
      <c r="AJ205" s="210"/>
      <c r="AK205" s="210"/>
      <c r="AL205" s="210"/>
      <c r="AM205" s="210"/>
      <c r="AN205" s="210"/>
      <c r="AO205" s="210"/>
      <c r="AP205" s="210"/>
      <c r="AQ205" s="210"/>
      <c r="AR205" s="210"/>
      <c r="AS205" s="210"/>
      <c r="AT205" s="210"/>
      <c r="AU205" s="210"/>
      <c r="AV205" s="210"/>
      <c r="AW205" s="210"/>
      <c r="AX205" s="210"/>
      <c r="AY205" s="210"/>
      <c r="AZ205" s="210"/>
      <c r="BA205" s="210"/>
      <c r="BB205" s="210"/>
      <c r="BC205" s="210"/>
      <c r="BD205" s="210"/>
      <c r="BE205" s="210"/>
      <c r="BF205" s="210"/>
      <c r="BG205" s="210"/>
      <c r="BH205" s="210"/>
    </row>
    <row r="206" spans="1:60" outlineLevel="2" x14ac:dyDescent="0.2">
      <c r="A206" s="217"/>
      <c r="B206" s="218"/>
      <c r="C206" s="248"/>
      <c r="D206" s="241"/>
      <c r="E206" s="241"/>
      <c r="F206" s="241"/>
      <c r="G206" s="241"/>
      <c r="H206" s="220"/>
      <c r="I206" s="220"/>
      <c r="J206" s="220"/>
      <c r="K206" s="220"/>
      <c r="L206" s="220"/>
      <c r="M206" s="220"/>
      <c r="N206" s="219"/>
      <c r="O206" s="219"/>
      <c r="P206" s="219"/>
      <c r="Q206" s="219"/>
      <c r="R206" s="220"/>
      <c r="S206" s="220"/>
      <c r="T206" s="220"/>
      <c r="U206" s="220"/>
      <c r="V206" s="220"/>
      <c r="W206" s="220"/>
      <c r="X206" s="220"/>
      <c r="Y206" s="220"/>
      <c r="Z206" s="210"/>
      <c r="AA206" s="210"/>
      <c r="AB206" s="210"/>
      <c r="AC206" s="210"/>
      <c r="AD206" s="210"/>
      <c r="AE206" s="210"/>
      <c r="AF206" s="210"/>
      <c r="AG206" s="210" t="s">
        <v>130</v>
      </c>
      <c r="AH206" s="210"/>
      <c r="AI206" s="210"/>
      <c r="AJ206" s="210"/>
      <c r="AK206" s="210"/>
      <c r="AL206" s="210"/>
      <c r="AM206" s="210"/>
      <c r="AN206" s="210"/>
      <c r="AO206" s="210"/>
      <c r="AP206" s="210"/>
      <c r="AQ206" s="210"/>
      <c r="AR206" s="210"/>
      <c r="AS206" s="210"/>
      <c r="AT206" s="210"/>
      <c r="AU206" s="210"/>
      <c r="AV206" s="210"/>
      <c r="AW206" s="210"/>
      <c r="AX206" s="210"/>
      <c r="AY206" s="210"/>
      <c r="AZ206" s="210"/>
      <c r="BA206" s="210"/>
      <c r="BB206" s="210"/>
      <c r="BC206" s="210"/>
      <c r="BD206" s="210"/>
      <c r="BE206" s="210"/>
      <c r="BF206" s="210"/>
      <c r="BG206" s="210"/>
      <c r="BH206" s="210"/>
    </row>
    <row r="207" spans="1:60" x14ac:dyDescent="0.2">
      <c r="A207" s="3"/>
      <c r="B207" s="4"/>
      <c r="C207" s="250"/>
      <c r="D207" s="6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AE207">
        <v>12</v>
      </c>
      <c r="AF207">
        <v>21</v>
      </c>
      <c r="AG207" t="s">
        <v>97</v>
      </c>
    </row>
    <row r="208" spans="1:60" x14ac:dyDescent="0.2">
      <c r="A208" s="213"/>
      <c r="B208" s="214" t="s">
        <v>29</v>
      </c>
      <c r="C208" s="251"/>
      <c r="D208" s="215"/>
      <c r="E208" s="216"/>
      <c r="F208" s="216"/>
      <c r="G208" s="230">
        <f>G8+G67+G82+G154+G182+G196+G203</f>
        <v>0</v>
      </c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AE208">
        <f>SUMIF(L7:L206,AE207,G7:G206)</f>
        <v>0</v>
      </c>
      <c r="AF208">
        <f>SUMIF(L7:L206,AF207,G7:G206)</f>
        <v>0</v>
      </c>
      <c r="AG208" t="s">
        <v>275</v>
      </c>
    </row>
    <row r="209" spans="3:33" x14ac:dyDescent="0.2">
      <c r="C209" s="252"/>
      <c r="D209" s="10"/>
      <c r="AG209" t="s">
        <v>278</v>
      </c>
    </row>
    <row r="210" spans="3:33" x14ac:dyDescent="0.2">
      <c r="D210" s="10"/>
    </row>
    <row r="211" spans="3:33" x14ac:dyDescent="0.2">
      <c r="D211" s="10"/>
    </row>
    <row r="212" spans="3:33" x14ac:dyDescent="0.2">
      <c r="D212" s="10"/>
    </row>
    <row r="213" spans="3:33" x14ac:dyDescent="0.2">
      <c r="D213" s="10"/>
    </row>
    <row r="214" spans="3:33" x14ac:dyDescent="0.2">
      <c r="D214" s="10"/>
    </row>
    <row r="215" spans="3:33" x14ac:dyDescent="0.2">
      <c r="D215" s="10"/>
    </row>
    <row r="216" spans="3:33" x14ac:dyDescent="0.2">
      <c r="D216" s="10"/>
    </row>
    <row r="217" spans="3:33" x14ac:dyDescent="0.2">
      <c r="D217" s="10"/>
    </row>
    <row r="218" spans="3:33" x14ac:dyDescent="0.2">
      <c r="D218" s="10"/>
    </row>
    <row r="219" spans="3:33" x14ac:dyDescent="0.2">
      <c r="D219" s="10"/>
    </row>
    <row r="220" spans="3:33" x14ac:dyDescent="0.2">
      <c r="D220" s="10"/>
    </row>
    <row r="221" spans="3:33" x14ac:dyDescent="0.2">
      <c r="D221" s="10"/>
    </row>
    <row r="222" spans="3:33" x14ac:dyDescent="0.2">
      <c r="D222" s="10"/>
    </row>
    <row r="223" spans="3:33" x14ac:dyDescent="0.2">
      <c r="D223" s="10"/>
    </row>
    <row r="224" spans="3:33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8Jnp7nJpsKvIXsGUEN65una67/WzJD4fiZIHQescuabGlh5CEQMP0DMh97Uo2sveQxRwKDTwsrZurmrRC3Dfqw==" saltValue="QBesJaf0lnLljDgyTH40IQ==" spinCount="100000" sheet="1" formatRows="0"/>
  <mergeCells count="132">
    <mergeCell ref="C195:G195"/>
    <mergeCell ref="C198:G198"/>
    <mergeCell ref="C199:G199"/>
    <mergeCell ref="C200:G200"/>
    <mergeCell ref="C202:G202"/>
    <mergeCell ref="C206:G206"/>
    <mergeCell ref="C185:G185"/>
    <mergeCell ref="C186:G186"/>
    <mergeCell ref="C189:G189"/>
    <mergeCell ref="C191:G191"/>
    <mergeCell ref="C192:G192"/>
    <mergeCell ref="C193:G193"/>
    <mergeCell ref="C174:G174"/>
    <mergeCell ref="C176:G176"/>
    <mergeCell ref="C178:G178"/>
    <mergeCell ref="C179:G179"/>
    <mergeCell ref="C181:G181"/>
    <mergeCell ref="C184:G184"/>
    <mergeCell ref="C166:G166"/>
    <mergeCell ref="C167:G167"/>
    <mergeCell ref="C169:G169"/>
    <mergeCell ref="C171:G171"/>
    <mergeCell ref="C172:G172"/>
    <mergeCell ref="C173:G173"/>
    <mergeCell ref="C156:G156"/>
    <mergeCell ref="C158:G158"/>
    <mergeCell ref="C160:G160"/>
    <mergeCell ref="C161:G161"/>
    <mergeCell ref="C162:G162"/>
    <mergeCell ref="C164:G164"/>
    <mergeCell ref="C145:G145"/>
    <mergeCell ref="C146:G146"/>
    <mergeCell ref="C147:G147"/>
    <mergeCell ref="C148:G148"/>
    <mergeCell ref="C149:G149"/>
    <mergeCell ref="C153:G153"/>
    <mergeCell ref="C135:G135"/>
    <mergeCell ref="C136:G136"/>
    <mergeCell ref="C137:G137"/>
    <mergeCell ref="C138:G138"/>
    <mergeCell ref="C142:G142"/>
    <mergeCell ref="C144:G144"/>
    <mergeCell ref="C127:G127"/>
    <mergeCell ref="C128:G128"/>
    <mergeCell ref="C129:G129"/>
    <mergeCell ref="C131:G131"/>
    <mergeCell ref="C133:G133"/>
    <mergeCell ref="C134:G134"/>
    <mergeCell ref="C117:G117"/>
    <mergeCell ref="C118:G118"/>
    <mergeCell ref="C119:G119"/>
    <mergeCell ref="C120:G120"/>
    <mergeCell ref="C121:G121"/>
    <mergeCell ref="C125:G125"/>
    <mergeCell ref="C109:G109"/>
    <mergeCell ref="C111:G111"/>
    <mergeCell ref="C113:G113"/>
    <mergeCell ref="C114:G114"/>
    <mergeCell ref="C115:G115"/>
    <mergeCell ref="C116:G116"/>
    <mergeCell ref="C103:G103"/>
    <mergeCell ref="C104:G104"/>
    <mergeCell ref="C105:G105"/>
    <mergeCell ref="C106:G106"/>
    <mergeCell ref="C107:G107"/>
    <mergeCell ref="C108:G108"/>
    <mergeCell ref="C95:G95"/>
    <mergeCell ref="C96:G96"/>
    <mergeCell ref="C97:G97"/>
    <mergeCell ref="C99:G99"/>
    <mergeCell ref="C101:G101"/>
    <mergeCell ref="C102:G102"/>
    <mergeCell ref="C87:G87"/>
    <mergeCell ref="C88:G88"/>
    <mergeCell ref="C90:G90"/>
    <mergeCell ref="C92:G92"/>
    <mergeCell ref="C93:G93"/>
    <mergeCell ref="C94:G94"/>
    <mergeCell ref="C77:G77"/>
    <mergeCell ref="C78:G78"/>
    <mergeCell ref="C81:G81"/>
    <mergeCell ref="C84:G84"/>
    <mergeCell ref="C85:G85"/>
    <mergeCell ref="C86:G86"/>
    <mergeCell ref="C71:G71"/>
    <mergeCell ref="C72:G72"/>
    <mergeCell ref="C73:G73"/>
    <mergeCell ref="C74:G74"/>
    <mergeCell ref="C75:G75"/>
    <mergeCell ref="C76:G76"/>
    <mergeCell ref="C60:G60"/>
    <mergeCell ref="C62:G62"/>
    <mergeCell ref="C63:G63"/>
    <mergeCell ref="C66:G66"/>
    <mergeCell ref="C69:G69"/>
    <mergeCell ref="C70:G70"/>
    <mergeCell ref="C50:G50"/>
    <mergeCell ref="C52:G52"/>
    <mergeCell ref="C53:G53"/>
    <mergeCell ref="C54:G54"/>
    <mergeCell ref="C55:G55"/>
    <mergeCell ref="C57:G57"/>
    <mergeCell ref="C38:G38"/>
    <mergeCell ref="C41:G41"/>
    <mergeCell ref="C43:G43"/>
    <mergeCell ref="C45:G45"/>
    <mergeCell ref="C47:G47"/>
    <mergeCell ref="C48:G48"/>
    <mergeCell ref="C30:G30"/>
    <mergeCell ref="C31:G31"/>
    <mergeCell ref="C33:G33"/>
    <mergeCell ref="C35:G35"/>
    <mergeCell ref="C36:G36"/>
    <mergeCell ref="C37:G37"/>
    <mergeCell ref="C22:G22"/>
    <mergeCell ref="C23:G23"/>
    <mergeCell ref="C24:G24"/>
    <mergeCell ref="C25:G25"/>
    <mergeCell ref="C27:G27"/>
    <mergeCell ref="C29:G29"/>
    <mergeCell ref="C12:G12"/>
    <mergeCell ref="C13:G13"/>
    <mergeCell ref="C14:G14"/>
    <mergeCell ref="C15:G15"/>
    <mergeCell ref="C17:G17"/>
    <mergeCell ref="C20:G20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4" customWidth="1"/>
    <col min="3" max="3" width="63.28515625" style="174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1" width="0" hidden="1" customWidth="1"/>
    <col min="14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195" t="s">
        <v>84</v>
      </c>
      <c r="B1" s="195"/>
      <c r="C1" s="195"/>
      <c r="D1" s="195"/>
      <c r="E1" s="195"/>
      <c r="F1" s="195"/>
      <c r="G1" s="195"/>
      <c r="AG1" t="s">
        <v>85</v>
      </c>
    </row>
    <row r="2" spans="1:60" ht="24.95" customHeight="1" x14ac:dyDescent="0.2">
      <c r="A2" s="196" t="s">
        <v>7</v>
      </c>
      <c r="B2" s="49" t="s">
        <v>44</v>
      </c>
      <c r="C2" s="199" t="s">
        <v>45</v>
      </c>
      <c r="D2" s="197"/>
      <c r="E2" s="197"/>
      <c r="F2" s="197"/>
      <c r="G2" s="198"/>
      <c r="AG2" t="s">
        <v>86</v>
      </c>
    </row>
    <row r="3" spans="1:60" ht="24.95" customHeight="1" x14ac:dyDescent="0.2">
      <c r="A3" s="196" t="s">
        <v>8</v>
      </c>
      <c r="B3" s="49" t="s">
        <v>52</v>
      </c>
      <c r="C3" s="199" t="s">
        <v>53</v>
      </c>
      <c r="D3" s="197"/>
      <c r="E3" s="197"/>
      <c r="F3" s="197"/>
      <c r="G3" s="198"/>
      <c r="AC3" s="174" t="s">
        <v>86</v>
      </c>
      <c r="AG3" t="s">
        <v>87</v>
      </c>
    </row>
    <row r="4" spans="1:60" ht="24.95" customHeight="1" x14ac:dyDescent="0.2">
      <c r="A4" s="200" t="s">
        <v>9</v>
      </c>
      <c r="B4" s="201" t="s">
        <v>50</v>
      </c>
      <c r="C4" s="202" t="s">
        <v>51</v>
      </c>
      <c r="D4" s="203"/>
      <c r="E4" s="203"/>
      <c r="F4" s="203"/>
      <c r="G4" s="204"/>
      <c r="AG4" t="s">
        <v>88</v>
      </c>
    </row>
    <row r="5" spans="1:60" x14ac:dyDescent="0.2">
      <c r="D5" s="10"/>
    </row>
    <row r="6" spans="1:60" ht="38.25" x14ac:dyDescent="0.2">
      <c r="A6" s="206" t="s">
        <v>89</v>
      </c>
      <c r="B6" s="208" t="s">
        <v>90</v>
      </c>
      <c r="C6" s="208" t="s">
        <v>91</v>
      </c>
      <c r="D6" s="207" t="s">
        <v>92</v>
      </c>
      <c r="E6" s="206" t="s">
        <v>93</v>
      </c>
      <c r="F6" s="205" t="s">
        <v>94</v>
      </c>
      <c r="G6" s="206" t="s">
        <v>29</v>
      </c>
      <c r="H6" s="209" t="s">
        <v>30</v>
      </c>
      <c r="I6" s="209" t="s">
        <v>95</v>
      </c>
      <c r="J6" s="209" t="s">
        <v>31</v>
      </c>
      <c r="K6" s="209" t="s">
        <v>96</v>
      </c>
      <c r="L6" s="209" t="s">
        <v>97</v>
      </c>
      <c r="M6" s="209" t="s">
        <v>98</v>
      </c>
      <c r="N6" s="209" t="s">
        <v>99</v>
      </c>
      <c r="O6" s="209" t="s">
        <v>100</v>
      </c>
      <c r="P6" s="209" t="s">
        <v>101</v>
      </c>
      <c r="Q6" s="209" t="s">
        <v>102</v>
      </c>
      <c r="R6" s="209" t="s">
        <v>103</v>
      </c>
      <c r="S6" s="209" t="s">
        <v>104</v>
      </c>
      <c r="T6" s="209" t="s">
        <v>105</v>
      </c>
      <c r="U6" s="209" t="s">
        <v>106</v>
      </c>
      <c r="V6" s="209" t="s">
        <v>107</v>
      </c>
      <c r="W6" s="209" t="s">
        <v>108</v>
      </c>
      <c r="X6" s="209" t="s">
        <v>109</v>
      </c>
      <c r="Y6" s="209" t="s">
        <v>110</v>
      </c>
    </row>
    <row r="7" spans="1:60" hidden="1" x14ac:dyDescent="0.2">
      <c r="A7" s="3"/>
      <c r="B7" s="4"/>
      <c r="C7" s="4"/>
      <c r="D7" s="6"/>
      <c r="E7" s="211"/>
      <c r="F7" s="212"/>
      <c r="G7" s="212"/>
      <c r="H7" s="212"/>
      <c r="I7" s="212"/>
      <c r="J7" s="212"/>
      <c r="K7" s="212"/>
      <c r="L7" s="212"/>
      <c r="M7" s="212"/>
      <c r="N7" s="211"/>
      <c r="O7" s="211"/>
      <c r="P7" s="211"/>
      <c r="Q7" s="211"/>
      <c r="R7" s="212"/>
      <c r="S7" s="212"/>
      <c r="T7" s="212"/>
      <c r="U7" s="212"/>
      <c r="V7" s="212"/>
      <c r="W7" s="212"/>
      <c r="X7" s="212"/>
      <c r="Y7" s="212"/>
    </row>
    <row r="8" spans="1:60" x14ac:dyDescent="0.2">
      <c r="A8" s="224" t="s">
        <v>111</v>
      </c>
      <c r="B8" s="225" t="s">
        <v>67</v>
      </c>
      <c r="C8" s="243" t="s">
        <v>68</v>
      </c>
      <c r="D8" s="226"/>
      <c r="E8" s="227"/>
      <c r="F8" s="228"/>
      <c r="G8" s="228">
        <f>SUMIF(AG9:AG49,"&lt;&gt;NOR",G9:G49)</f>
        <v>0</v>
      </c>
      <c r="H8" s="228"/>
      <c r="I8" s="228">
        <f>SUM(I9:I49)</f>
        <v>0</v>
      </c>
      <c r="J8" s="228"/>
      <c r="K8" s="228">
        <f>SUM(K9:K49)</f>
        <v>0</v>
      </c>
      <c r="L8" s="228"/>
      <c r="M8" s="228">
        <f>SUM(M9:M49)</f>
        <v>0</v>
      </c>
      <c r="N8" s="227"/>
      <c r="O8" s="227">
        <f>SUM(O9:O49)</f>
        <v>0</v>
      </c>
      <c r="P8" s="227"/>
      <c r="Q8" s="227">
        <f>SUM(Q9:Q49)</f>
        <v>0</v>
      </c>
      <c r="R8" s="228"/>
      <c r="S8" s="228"/>
      <c r="T8" s="229"/>
      <c r="U8" s="223"/>
      <c r="V8" s="223">
        <f>SUM(V9:V49)</f>
        <v>0</v>
      </c>
      <c r="W8" s="223"/>
      <c r="X8" s="223"/>
      <c r="Y8" s="223"/>
      <c r="AG8" t="s">
        <v>112</v>
      </c>
    </row>
    <row r="9" spans="1:60" outlineLevel="1" x14ac:dyDescent="0.2">
      <c r="A9" s="231">
        <v>1</v>
      </c>
      <c r="B9" s="232" t="s">
        <v>279</v>
      </c>
      <c r="C9" s="244" t="s">
        <v>280</v>
      </c>
      <c r="D9" s="233" t="s">
        <v>281</v>
      </c>
      <c r="E9" s="234">
        <v>1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4">
        <v>0</v>
      </c>
      <c r="O9" s="234">
        <f>ROUND(E9*N9,2)</f>
        <v>0</v>
      </c>
      <c r="P9" s="234">
        <v>0</v>
      </c>
      <c r="Q9" s="234">
        <f>ROUND(E9*P9,2)</f>
        <v>0</v>
      </c>
      <c r="R9" s="236"/>
      <c r="S9" s="236" t="s">
        <v>227</v>
      </c>
      <c r="T9" s="237" t="s">
        <v>271</v>
      </c>
      <c r="U9" s="220">
        <v>0</v>
      </c>
      <c r="V9" s="220">
        <f>ROUND(E9*U9,2)</f>
        <v>0</v>
      </c>
      <c r="W9" s="220"/>
      <c r="X9" s="220" t="s">
        <v>272</v>
      </c>
      <c r="Y9" s="220" t="s">
        <v>119</v>
      </c>
      <c r="Z9" s="210"/>
      <c r="AA9" s="210"/>
      <c r="AB9" s="210"/>
      <c r="AC9" s="210"/>
      <c r="AD9" s="210"/>
      <c r="AE9" s="210"/>
      <c r="AF9" s="210"/>
      <c r="AG9" s="210" t="s">
        <v>282</v>
      </c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2" x14ac:dyDescent="0.2">
      <c r="A10" s="217"/>
      <c r="B10" s="218"/>
      <c r="C10" s="245" t="s">
        <v>283</v>
      </c>
      <c r="D10" s="238"/>
      <c r="E10" s="238"/>
      <c r="F10" s="238"/>
      <c r="G10" s="238"/>
      <c r="H10" s="220"/>
      <c r="I10" s="220"/>
      <c r="J10" s="220"/>
      <c r="K10" s="220"/>
      <c r="L10" s="220"/>
      <c r="M10" s="220"/>
      <c r="N10" s="219"/>
      <c r="O10" s="219"/>
      <c r="P10" s="219"/>
      <c r="Q10" s="219"/>
      <c r="R10" s="220"/>
      <c r="S10" s="220"/>
      <c r="T10" s="220"/>
      <c r="U10" s="220"/>
      <c r="V10" s="220"/>
      <c r="W10" s="220"/>
      <c r="X10" s="220"/>
      <c r="Y10" s="220"/>
      <c r="Z10" s="210"/>
      <c r="AA10" s="210"/>
      <c r="AB10" s="210"/>
      <c r="AC10" s="210"/>
      <c r="AD10" s="210"/>
      <c r="AE10" s="210"/>
      <c r="AF10" s="210"/>
      <c r="AG10" s="210" t="s">
        <v>122</v>
      </c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ht="22.5" outlineLevel="3" x14ac:dyDescent="0.2">
      <c r="A11" s="217"/>
      <c r="B11" s="218"/>
      <c r="C11" s="246" t="s">
        <v>284</v>
      </c>
      <c r="D11" s="240"/>
      <c r="E11" s="240"/>
      <c r="F11" s="240"/>
      <c r="G11" s="240"/>
      <c r="H11" s="220"/>
      <c r="I11" s="220"/>
      <c r="J11" s="220"/>
      <c r="K11" s="220"/>
      <c r="L11" s="220"/>
      <c r="M11" s="220"/>
      <c r="N11" s="219"/>
      <c r="O11" s="219"/>
      <c r="P11" s="219"/>
      <c r="Q11" s="219"/>
      <c r="R11" s="220"/>
      <c r="S11" s="220"/>
      <c r="T11" s="220"/>
      <c r="U11" s="220"/>
      <c r="V11" s="220"/>
      <c r="W11" s="220"/>
      <c r="X11" s="220"/>
      <c r="Y11" s="220"/>
      <c r="Z11" s="210"/>
      <c r="AA11" s="210"/>
      <c r="AB11" s="210"/>
      <c r="AC11" s="210"/>
      <c r="AD11" s="210"/>
      <c r="AE11" s="210"/>
      <c r="AF11" s="210"/>
      <c r="AG11" s="210" t="s">
        <v>122</v>
      </c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39" t="str">
        <f>C11</f>
        <v>- zahrnuje veškeré náklady spojené s objednatelem požadovanými zkouškami dle schváleného kontrolního a zkušebního plánu, který bude předložen ke schválení dodadavatelem stavby</v>
      </c>
      <c r="BB11" s="210"/>
      <c r="BC11" s="210"/>
      <c r="BD11" s="210"/>
      <c r="BE11" s="210"/>
      <c r="BF11" s="210"/>
      <c r="BG11" s="210"/>
      <c r="BH11" s="210"/>
    </row>
    <row r="12" spans="1:60" outlineLevel="3" x14ac:dyDescent="0.2">
      <c r="A12" s="217"/>
      <c r="B12" s="218"/>
      <c r="C12" s="246" t="s">
        <v>285</v>
      </c>
      <c r="D12" s="240"/>
      <c r="E12" s="240"/>
      <c r="F12" s="240"/>
      <c r="G12" s="240"/>
      <c r="H12" s="220"/>
      <c r="I12" s="220"/>
      <c r="J12" s="220"/>
      <c r="K12" s="220"/>
      <c r="L12" s="220"/>
      <c r="M12" s="220"/>
      <c r="N12" s="219"/>
      <c r="O12" s="219"/>
      <c r="P12" s="219"/>
      <c r="Q12" s="219"/>
      <c r="R12" s="220"/>
      <c r="S12" s="220"/>
      <c r="T12" s="220"/>
      <c r="U12" s="220"/>
      <c r="V12" s="220"/>
      <c r="W12" s="220"/>
      <c r="X12" s="220"/>
      <c r="Y12" s="220"/>
      <c r="Z12" s="210"/>
      <c r="AA12" s="210"/>
      <c r="AB12" s="210"/>
      <c r="AC12" s="210"/>
      <c r="AD12" s="210"/>
      <c r="AE12" s="210"/>
      <c r="AF12" s="210"/>
      <c r="AG12" s="210" t="s">
        <v>122</v>
      </c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2" x14ac:dyDescent="0.2">
      <c r="A13" s="217"/>
      <c r="B13" s="218"/>
      <c r="C13" s="247" t="s">
        <v>286</v>
      </c>
      <c r="D13" s="221"/>
      <c r="E13" s="222"/>
      <c r="F13" s="220"/>
      <c r="G13" s="220"/>
      <c r="H13" s="220"/>
      <c r="I13" s="220"/>
      <c r="J13" s="220"/>
      <c r="K13" s="220"/>
      <c r="L13" s="220"/>
      <c r="M13" s="220"/>
      <c r="N13" s="219"/>
      <c r="O13" s="219"/>
      <c r="P13" s="219"/>
      <c r="Q13" s="219"/>
      <c r="R13" s="220"/>
      <c r="S13" s="220"/>
      <c r="T13" s="220"/>
      <c r="U13" s="220"/>
      <c r="V13" s="220"/>
      <c r="W13" s="220"/>
      <c r="X13" s="220"/>
      <c r="Y13" s="220"/>
      <c r="Z13" s="210"/>
      <c r="AA13" s="210"/>
      <c r="AB13" s="210"/>
      <c r="AC13" s="210"/>
      <c r="AD13" s="210"/>
      <c r="AE13" s="210"/>
      <c r="AF13" s="210"/>
      <c r="AG13" s="210" t="s">
        <v>129</v>
      </c>
      <c r="AH13" s="210">
        <v>0</v>
      </c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3" x14ac:dyDescent="0.2">
      <c r="A14" s="217"/>
      <c r="B14" s="218"/>
      <c r="C14" s="247" t="s">
        <v>67</v>
      </c>
      <c r="D14" s="221"/>
      <c r="E14" s="222">
        <v>1</v>
      </c>
      <c r="F14" s="220"/>
      <c r="G14" s="220"/>
      <c r="H14" s="220"/>
      <c r="I14" s="220"/>
      <c r="J14" s="220"/>
      <c r="K14" s="220"/>
      <c r="L14" s="220"/>
      <c r="M14" s="220"/>
      <c r="N14" s="219"/>
      <c r="O14" s="219"/>
      <c r="P14" s="219"/>
      <c r="Q14" s="219"/>
      <c r="R14" s="220"/>
      <c r="S14" s="220"/>
      <c r="T14" s="220"/>
      <c r="U14" s="220"/>
      <c r="V14" s="220"/>
      <c r="W14" s="220"/>
      <c r="X14" s="220"/>
      <c r="Y14" s="220"/>
      <c r="Z14" s="210"/>
      <c r="AA14" s="210"/>
      <c r="AB14" s="210"/>
      <c r="AC14" s="210"/>
      <c r="AD14" s="210"/>
      <c r="AE14" s="210"/>
      <c r="AF14" s="210"/>
      <c r="AG14" s="210" t="s">
        <v>129</v>
      </c>
      <c r="AH14" s="210">
        <v>0</v>
      </c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2" x14ac:dyDescent="0.2">
      <c r="A15" s="217"/>
      <c r="B15" s="218"/>
      <c r="C15" s="248"/>
      <c r="D15" s="241"/>
      <c r="E15" s="241"/>
      <c r="F15" s="241"/>
      <c r="G15" s="241"/>
      <c r="H15" s="220"/>
      <c r="I15" s="220"/>
      <c r="J15" s="220"/>
      <c r="K15" s="220"/>
      <c r="L15" s="220"/>
      <c r="M15" s="220"/>
      <c r="N15" s="219"/>
      <c r="O15" s="219"/>
      <c r="P15" s="219"/>
      <c r="Q15" s="219"/>
      <c r="R15" s="220"/>
      <c r="S15" s="220"/>
      <c r="T15" s="220"/>
      <c r="U15" s="220"/>
      <c r="V15" s="220"/>
      <c r="W15" s="220"/>
      <c r="X15" s="220"/>
      <c r="Y15" s="220"/>
      <c r="Z15" s="210"/>
      <c r="AA15" s="210"/>
      <c r="AB15" s="210"/>
      <c r="AC15" s="210"/>
      <c r="AD15" s="210"/>
      <c r="AE15" s="210"/>
      <c r="AF15" s="210"/>
      <c r="AG15" s="210" t="s">
        <v>130</v>
      </c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">
      <c r="A16" s="231">
        <v>2</v>
      </c>
      <c r="B16" s="232" t="s">
        <v>287</v>
      </c>
      <c r="C16" s="244" t="s">
        <v>288</v>
      </c>
      <c r="D16" s="233" t="s">
        <v>281</v>
      </c>
      <c r="E16" s="234">
        <v>1</v>
      </c>
      <c r="F16" s="235"/>
      <c r="G16" s="236">
        <f>ROUND(E16*F16,2)</f>
        <v>0</v>
      </c>
      <c r="H16" s="235"/>
      <c r="I16" s="236">
        <f>ROUND(E16*H16,2)</f>
        <v>0</v>
      </c>
      <c r="J16" s="235"/>
      <c r="K16" s="236">
        <f>ROUND(E16*J16,2)</f>
        <v>0</v>
      </c>
      <c r="L16" s="236">
        <v>21</v>
      </c>
      <c r="M16" s="236">
        <f>G16*(1+L16/100)</f>
        <v>0</v>
      </c>
      <c r="N16" s="234">
        <v>0</v>
      </c>
      <c r="O16" s="234">
        <f>ROUND(E16*N16,2)</f>
        <v>0</v>
      </c>
      <c r="P16" s="234">
        <v>0</v>
      </c>
      <c r="Q16" s="234">
        <f>ROUND(E16*P16,2)</f>
        <v>0</v>
      </c>
      <c r="R16" s="236"/>
      <c r="S16" s="236" t="s">
        <v>177</v>
      </c>
      <c r="T16" s="237" t="s">
        <v>271</v>
      </c>
      <c r="U16" s="220">
        <v>0</v>
      </c>
      <c r="V16" s="220">
        <f>ROUND(E16*U16,2)</f>
        <v>0</v>
      </c>
      <c r="W16" s="220"/>
      <c r="X16" s="220" t="s">
        <v>272</v>
      </c>
      <c r="Y16" s="220" t="s">
        <v>119</v>
      </c>
      <c r="Z16" s="210"/>
      <c r="AA16" s="210"/>
      <c r="AB16" s="210"/>
      <c r="AC16" s="210"/>
      <c r="AD16" s="210"/>
      <c r="AE16" s="210"/>
      <c r="AF16" s="210"/>
      <c r="AG16" s="210" t="s">
        <v>282</v>
      </c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2" x14ac:dyDescent="0.2">
      <c r="A17" s="217"/>
      <c r="B17" s="218"/>
      <c r="C17" s="245" t="s">
        <v>289</v>
      </c>
      <c r="D17" s="238"/>
      <c r="E17" s="238"/>
      <c r="F17" s="238"/>
      <c r="G17" s="238"/>
      <c r="H17" s="220"/>
      <c r="I17" s="220"/>
      <c r="J17" s="220"/>
      <c r="K17" s="220"/>
      <c r="L17" s="220"/>
      <c r="M17" s="220"/>
      <c r="N17" s="219"/>
      <c r="O17" s="219"/>
      <c r="P17" s="219"/>
      <c r="Q17" s="219"/>
      <c r="R17" s="220"/>
      <c r="S17" s="220"/>
      <c r="T17" s="220"/>
      <c r="U17" s="220"/>
      <c r="V17" s="220"/>
      <c r="W17" s="220"/>
      <c r="X17" s="220"/>
      <c r="Y17" s="220"/>
      <c r="Z17" s="210"/>
      <c r="AA17" s="210"/>
      <c r="AB17" s="210"/>
      <c r="AC17" s="210"/>
      <c r="AD17" s="210"/>
      <c r="AE17" s="210"/>
      <c r="AF17" s="210"/>
      <c r="AG17" s="210" t="s">
        <v>122</v>
      </c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3" x14ac:dyDescent="0.2">
      <c r="A18" s="217"/>
      <c r="B18" s="218"/>
      <c r="C18" s="246" t="s">
        <v>290</v>
      </c>
      <c r="D18" s="240"/>
      <c r="E18" s="240"/>
      <c r="F18" s="240"/>
      <c r="G18" s="240"/>
      <c r="H18" s="220"/>
      <c r="I18" s="220"/>
      <c r="J18" s="220"/>
      <c r="K18" s="220"/>
      <c r="L18" s="220"/>
      <c r="M18" s="220"/>
      <c r="N18" s="219"/>
      <c r="O18" s="219"/>
      <c r="P18" s="219"/>
      <c r="Q18" s="219"/>
      <c r="R18" s="220"/>
      <c r="S18" s="220"/>
      <c r="T18" s="220"/>
      <c r="U18" s="220"/>
      <c r="V18" s="220"/>
      <c r="W18" s="220"/>
      <c r="X18" s="220"/>
      <c r="Y18" s="220"/>
      <c r="Z18" s="210"/>
      <c r="AA18" s="210"/>
      <c r="AB18" s="210"/>
      <c r="AC18" s="210"/>
      <c r="AD18" s="210"/>
      <c r="AE18" s="210"/>
      <c r="AF18" s="210"/>
      <c r="AG18" s="210" t="s">
        <v>122</v>
      </c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3" x14ac:dyDescent="0.2">
      <c r="A19" s="217"/>
      <c r="B19" s="218"/>
      <c r="C19" s="246" t="s">
        <v>291</v>
      </c>
      <c r="D19" s="240"/>
      <c r="E19" s="240"/>
      <c r="F19" s="240"/>
      <c r="G19" s="240"/>
      <c r="H19" s="220"/>
      <c r="I19" s="220"/>
      <c r="J19" s="220"/>
      <c r="K19" s="220"/>
      <c r="L19" s="220"/>
      <c r="M19" s="220"/>
      <c r="N19" s="219"/>
      <c r="O19" s="219"/>
      <c r="P19" s="219"/>
      <c r="Q19" s="219"/>
      <c r="R19" s="220"/>
      <c r="S19" s="220"/>
      <c r="T19" s="220"/>
      <c r="U19" s="220"/>
      <c r="V19" s="220"/>
      <c r="W19" s="220"/>
      <c r="X19" s="220"/>
      <c r="Y19" s="220"/>
      <c r="Z19" s="210"/>
      <c r="AA19" s="210"/>
      <c r="AB19" s="210"/>
      <c r="AC19" s="210"/>
      <c r="AD19" s="210"/>
      <c r="AE19" s="210"/>
      <c r="AF19" s="210"/>
      <c r="AG19" s="210" t="s">
        <v>122</v>
      </c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39" t="str">
        <f>C19</f>
        <v>Cena dále zahrnuje zřízení , údržbu, pronájem a odstranění přechodného dopravního značení po celou dobu stavby.</v>
      </c>
      <c r="BB19" s="210"/>
      <c r="BC19" s="210"/>
      <c r="BD19" s="210"/>
      <c r="BE19" s="210"/>
      <c r="BF19" s="210"/>
      <c r="BG19" s="210"/>
      <c r="BH19" s="210"/>
    </row>
    <row r="20" spans="1:60" outlineLevel="2" x14ac:dyDescent="0.2">
      <c r="A20" s="217"/>
      <c r="B20" s="218"/>
      <c r="C20" s="247" t="s">
        <v>286</v>
      </c>
      <c r="D20" s="221"/>
      <c r="E20" s="222"/>
      <c r="F20" s="220"/>
      <c r="G20" s="220"/>
      <c r="H20" s="220"/>
      <c r="I20" s="220"/>
      <c r="J20" s="220"/>
      <c r="K20" s="220"/>
      <c r="L20" s="220"/>
      <c r="M20" s="220"/>
      <c r="N20" s="219"/>
      <c r="O20" s="219"/>
      <c r="P20" s="219"/>
      <c r="Q20" s="219"/>
      <c r="R20" s="220"/>
      <c r="S20" s="220"/>
      <c r="T20" s="220"/>
      <c r="U20" s="220"/>
      <c r="V20" s="220"/>
      <c r="W20" s="220"/>
      <c r="X20" s="220"/>
      <c r="Y20" s="220"/>
      <c r="Z20" s="210"/>
      <c r="AA20" s="210"/>
      <c r="AB20" s="210"/>
      <c r="AC20" s="210"/>
      <c r="AD20" s="210"/>
      <c r="AE20" s="210"/>
      <c r="AF20" s="210"/>
      <c r="AG20" s="210" t="s">
        <v>129</v>
      </c>
      <c r="AH20" s="210">
        <v>0</v>
      </c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3" x14ac:dyDescent="0.2">
      <c r="A21" s="217"/>
      <c r="B21" s="218"/>
      <c r="C21" s="247" t="s">
        <v>67</v>
      </c>
      <c r="D21" s="221"/>
      <c r="E21" s="222">
        <v>1</v>
      </c>
      <c r="F21" s="220"/>
      <c r="G21" s="220"/>
      <c r="H21" s="220"/>
      <c r="I21" s="220"/>
      <c r="J21" s="220"/>
      <c r="K21" s="220"/>
      <c r="L21" s="220"/>
      <c r="M21" s="220"/>
      <c r="N21" s="219"/>
      <c r="O21" s="219"/>
      <c r="P21" s="219"/>
      <c r="Q21" s="219"/>
      <c r="R21" s="220"/>
      <c r="S21" s="220"/>
      <c r="T21" s="220"/>
      <c r="U21" s="220"/>
      <c r="V21" s="220"/>
      <c r="W21" s="220"/>
      <c r="X21" s="220"/>
      <c r="Y21" s="220"/>
      <c r="Z21" s="210"/>
      <c r="AA21" s="210"/>
      <c r="AB21" s="210"/>
      <c r="AC21" s="210"/>
      <c r="AD21" s="210"/>
      <c r="AE21" s="210"/>
      <c r="AF21" s="210"/>
      <c r="AG21" s="210" t="s">
        <v>129</v>
      </c>
      <c r="AH21" s="210">
        <v>0</v>
      </c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2" x14ac:dyDescent="0.2">
      <c r="A22" s="217"/>
      <c r="B22" s="218"/>
      <c r="C22" s="248"/>
      <c r="D22" s="241"/>
      <c r="E22" s="241"/>
      <c r="F22" s="241"/>
      <c r="G22" s="241"/>
      <c r="H22" s="220"/>
      <c r="I22" s="220"/>
      <c r="J22" s="220"/>
      <c r="K22" s="220"/>
      <c r="L22" s="220"/>
      <c r="M22" s="220"/>
      <c r="N22" s="219"/>
      <c r="O22" s="219"/>
      <c r="P22" s="219"/>
      <c r="Q22" s="219"/>
      <c r="R22" s="220"/>
      <c r="S22" s="220"/>
      <c r="T22" s="220"/>
      <c r="U22" s="220"/>
      <c r="V22" s="220"/>
      <c r="W22" s="220"/>
      <c r="X22" s="220"/>
      <c r="Y22" s="220"/>
      <c r="Z22" s="210"/>
      <c r="AA22" s="210"/>
      <c r="AB22" s="210"/>
      <c r="AC22" s="210"/>
      <c r="AD22" s="210"/>
      <c r="AE22" s="210"/>
      <c r="AF22" s="210"/>
      <c r="AG22" s="210" t="s">
        <v>130</v>
      </c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">
      <c r="A23" s="231">
        <v>3</v>
      </c>
      <c r="B23" s="232" t="s">
        <v>292</v>
      </c>
      <c r="C23" s="244" t="s">
        <v>293</v>
      </c>
      <c r="D23" s="233" t="s">
        <v>281</v>
      </c>
      <c r="E23" s="234">
        <v>1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4">
        <v>0</v>
      </c>
      <c r="O23" s="234">
        <f>ROUND(E23*N23,2)</f>
        <v>0</v>
      </c>
      <c r="P23" s="234">
        <v>0</v>
      </c>
      <c r="Q23" s="234">
        <f>ROUND(E23*P23,2)</f>
        <v>0</v>
      </c>
      <c r="R23" s="236"/>
      <c r="S23" s="236" t="s">
        <v>177</v>
      </c>
      <c r="T23" s="237" t="s">
        <v>271</v>
      </c>
      <c r="U23" s="220">
        <v>0</v>
      </c>
      <c r="V23" s="220">
        <f>ROUND(E23*U23,2)</f>
        <v>0</v>
      </c>
      <c r="W23" s="220"/>
      <c r="X23" s="220" t="s">
        <v>272</v>
      </c>
      <c r="Y23" s="220" t="s">
        <v>119</v>
      </c>
      <c r="Z23" s="210"/>
      <c r="AA23" s="210"/>
      <c r="AB23" s="210"/>
      <c r="AC23" s="210"/>
      <c r="AD23" s="210"/>
      <c r="AE23" s="210"/>
      <c r="AF23" s="210"/>
      <c r="AG23" s="210" t="s">
        <v>282</v>
      </c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2" x14ac:dyDescent="0.2">
      <c r="A24" s="217"/>
      <c r="B24" s="218"/>
      <c r="C24" s="245" t="s">
        <v>294</v>
      </c>
      <c r="D24" s="238"/>
      <c r="E24" s="238"/>
      <c r="F24" s="238"/>
      <c r="G24" s="238"/>
      <c r="H24" s="220"/>
      <c r="I24" s="220"/>
      <c r="J24" s="220"/>
      <c r="K24" s="220"/>
      <c r="L24" s="220"/>
      <c r="M24" s="220"/>
      <c r="N24" s="219"/>
      <c r="O24" s="219"/>
      <c r="P24" s="219"/>
      <c r="Q24" s="219"/>
      <c r="R24" s="220"/>
      <c r="S24" s="220"/>
      <c r="T24" s="220"/>
      <c r="U24" s="220"/>
      <c r="V24" s="220"/>
      <c r="W24" s="220"/>
      <c r="X24" s="220"/>
      <c r="Y24" s="220"/>
      <c r="Z24" s="210"/>
      <c r="AA24" s="210"/>
      <c r="AB24" s="210"/>
      <c r="AC24" s="210"/>
      <c r="AD24" s="210"/>
      <c r="AE24" s="210"/>
      <c r="AF24" s="210"/>
      <c r="AG24" s="210" t="s">
        <v>122</v>
      </c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39" t="str">
        <f>C24</f>
        <v>Náklady na vytyčení stávajících inženýrských sítí jejich správci, včetně provedení případných průzkumných sond</v>
      </c>
      <c r="BB24" s="210"/>
      <c r="BC24" s="210"/>
      <c r="BD24" s="210"/>
      <c r="BE24" s="210"/>
      <c r="BF24" s="210"/>
      <c r="BG24" s="210"/>
      <c r="BH24" s="210"/>
    </row>
    <row r="25" spans="1:60" outlineLevel="2" x14ac:dyDescent="0.2">
      <c r="A25" s="217"/>
      <c r="B25" s="218"/>
      <c r="C25" s="247" t="s">
        <v>286</v>
      </c>
      <c r="D25" s="221"/>
      <c r="E25" s="222"/>
      <c r="F25" s="220"/>
      <c r="G25" s="220"/>
      <c r="H25" s="220"/>
      <c r="I25" s="220"/>
      <c r="J25" s="220"/>
      <c r="K25" s="220"/>
      <c r="L25" s="220"/>
      <c r="M25" s="220"/>
      <c r="N25" s="219"/>
      <c r="O25" s="219"/>
      <c r="P25" s="219"/>
      <c r="Q25" s="219"/>
      <c r="R25" s="220"/>
      <c r="S25" s="220"/>
      <c r="T25" s="220"/>
      <c r="U25" s="220"/>
      <c r="V25" s="220"/>
      <c r="W25" s="220"/>
      <c r="X25" s="220"/>
      <c r="Y25" s="220"/>
      <c r="Z25" s="210"/>
      <c r="AA25" s="210"/>
      <c r="AB25" s="210"/>
      <c r="AC25" s="210"/>
      <c r="AD25" s="210"/>
      <c r="AE25" s="210"/>
      <c r="AF25" s="210"/>
      <c r="AG25" s="210" t="s">
        <v>129</v>
      </c>
      <c r="AH25" s="210">
        <v>0</v>
      </c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outlineLevel="3" x14ac:dyDescent="0.2">
      <c r="A26" s="217"/>
      <c r="B26" s="218"/>
      <c r="C26" s="247" t="s">
        <v>67</v>
      </c>
      <c r="D26" s="221"/>
      <c r="E26" s="222">
        <v>1</v>
      </c>
      <c r="F26" s="220"/>
      <c r="G26" s="220"/>
      <c r="H26" s="220"/>
      <c r="I26" s="220"/>
      <c r="J26" s="220"/>
      <c r="K26" s="220"/>
      <c r="L26" s="220"/>
      <c r="M26" s="220"/>
      <c r="N26" s="219"/>
      <c r="O26" s="219"/>
      <c r="P26" s="219"/>
      <c r="Q26" s="219"/>
      <c r="R26" s="220"/>
      <c r="S26" s="220"/>
      <c r="T26" s="220"/>
      <c r="U26" s="220"/>
      <c r="V26" s="220"/>
      <c r="W26" s="220"/>
      <c r="X26" s="220"/>
      <c r="Y26" s="220"/>
      <c r="Z26" s="210"/>
      <c r="AA26" s="210"/>
      <c r="AB26" s="210"/>
      <c r="AC26" s="210"/>
      <c r="AD26" s="210"/>
      <c r="AE26" s="210"/>
      <c r="AF26" s="210"/>
      <c r="AG26" s="210" t="s">
        <v>129</v>
      </c>
      <c r="AH26" s="210">
        <v>0</v>
      </c>
      <c r="AI26" s="210"/>
      <c r="AJ26" s="210"/>
      <c r="AK26" s="210"/>
      <c r="AL26" s="210"/>
      <c r="AM26" s="210"/>
      <c r="AN26" s="210"/>
      <c r="AO26" s="210"/>
      <c r="AP26" s="210"/>
      <c r="AQ26" s="210"/>
      <c r="AR26" s="210"/>
      <c r="AS26" s="210"/>
      <c r="AT26" s="210"/>
      <c r="AU26" s="210"/>
      <c r="AV26" s="210"/>
      <c r="AW26" s="210"/>
      <c r="AX26" s="210"/>
      <c r="AY26" s="210"/>
      <c r="AZ26" s="210"/>
      <c r="BA26" s="210"/>
      <c r="BB26" s="210"/>
      <c r="BC26" s="210"/>
      <c r="BD26" s="210"/>
      <c r="BE26" s="210"/>
      <c r="BF26" s="210"/>
      <c r="BG26" s="210"/>
      <c r="BH26" s="210"/>
    </row>
    <row r="27" spans="1:60" outlineLevel="2" x14ac:dyDescent="0.2">
      <c r="A27" s="217"/>
      <c r="B27" s="218"/>
      <c r="C27" s="248"/>
      <c r="D27" s="241"/>
      <c r="E27" s="241"/>
      <c r="F27" s="241"/>
      <c r="G27" s="241"/>
      <c r="H27" s="220"/>
      <c r="I27" s="220"/>
      <c r="J27" s="220"/>
      <c r="K27" s="220"/>
      <c r="L27" s="220"/>
      <c r="M27" s="220"/>
      <c r="N27" s="219"/>
      <c r="O27" s="219"/>
      <c r="P27" s="219"/>
      <c r="Q27" s="219"/>
      <c r="R27" s="220"/>
      <c r="S27" s="220"/>
      <c r="T27" s="220"/>
      <c r="U27" s="220"/>
      <c r="V27" s="220"/>
      <c r="W27" s="220"/>
      <c r="X27" s="220"/>
      <c r="Y27" s="220"/>
      <c r="Z27" s="210"/>
      <c r="AA27" s="210"/>
      <c r="AB27" s="210"/>
      <c r="AC27" s="210"/>
      <c r="AD27" s="210"/>
      <c r="AE27" s="210"/>
      <c r="AF27" s="210"/>
      <c r="AG27" s="210" t="s">
        <v>130</v>
      </c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">
      <c r="A28" s="231">
        <v>4</v>
      </c>
      <c r="B28" s="232" t="s">
        <v>295</v>
      </c>
      <c r="C28" s="244" t="s">
        <v>296</v>
      </c>
      <c r="D28" s="233" t="s">
        <v>281</v>
      </c>
      <c r="E28" s="234">
        <v>1</v>
      </c>
      <c r="F28" s="235"/>
      <c r="G28" s="236">
        <f>ROUND(E28*F28,2)</f>
        <v>0</v>
      </c>
      <c r="H28" s="235"/>
      <c r="I28" s="236">
        <f>ROUND(E28*H28,2)</f>
        <v>0</v>
      </c>
      <c r="J28" s="235"/>
      <c r="K28" s="236">
        <f>ROUND(E28*J28,2)</f>
        <v>0</v>
      </c>
      <c r="L28" s="236">
        <v>21</v>
      </c>
      <c r="M28" s="236">
        <f>G28*(1+L28/100)</f>
        <v>0</v>
      </c>
      <c r="N28" s="234">
        <v>0</v>
      </c>
      <c r="O28" s="234">
        <f>ROUND(E28*N28,2)</f>
        <v>0</v>
      </c>
      <c r="P28" s="234">
        <v>0</v>
      </c>
      <c r="Q28" s="234">
        <f>ROUND(E28*P28,2)</f>
        <v>0</v>
      </c>
      <c r="R28" s="236"/>
      <c r="S28" s="236" t="s">
        <v>227</v>
      </c>
      <c r="T28" s="237" t="s">
        <v>271</v>
      </c>
      <c r="U28" s="220">
        <v>0</v>
      </c>
      <c r="V28" s="220">
        <f>ROUND(E28*U28,2)</f>
        <v>0</v>
      </c>
      <c r="W28" s="220"/>
      <c r="X28" s="220" t="s">
        <v>272</v>
      </c>
      <c r="Y28" s="220" t="s">
        <v>119</v>
      </c>
      <c r="Z28" s="210"/>
      <c r="AA28" s="210"/>
      <c r="AB28" s="210"/>
      <c r="AC28" s="210"/>
      <c r="AD28" s="210"/>
      <c r="AE28" s="210"/>
      <c r="AF28" s="210"/>
      <c r="AG28" s="210" t="s">
        <v>282</v>
      </c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outlineLevel="2" x14ac:dyDescent="0.2">
      <c r="A29" s="217"/>
      <c r="B29" s="218"/>
      <c r="C29" s="247" t="s">
        <v>297</v>
      </c>
      <c r="D29" s="221"/>
      <c r="E29" s="222"/>
      <c r="F29" s="220"/>
      <c r="G29" s="220"/>
      <c r="H29" s="220"/>
      <c r="I29" s="220"/>
      <c r="J29" s="220"/>
      <c r="K29" s="220"/>
      <c r="L29" s="220"/>
      <c r="M29" s="220"/>
      <c r="N29" s="219"/>
      <c r="O29" s="219"/>
      <c r="P29" s="219"/>
      <c r="Q29" s="219"/>
      <c r="R29" s="220"/>
      <c r="S29" s="220"/>
      <c r="T29" s="220"/>
      <c r="U29" s="220"/>
      <c r="V29" s="220"/>
      <c r="W29" s="220"/>
      <c r="X29" s="220"/>
      <c r="Y29" s="220"/>
      <c r="Z29" s="210"/>
      <c r="AA29" s="210"/>
      <c r="AB29" s="210"/>
      <c r="AC29" s="210"/>
      <c r="AD29" s="210"/>
      <c r="AE29" s="210"/>
      <c r="AF29" s="210"/>
      <c r="AG29" s="210" t="s">
        <v>129</v>
      </c>
      <c r="AH29" s="210">
        <v>0</v>
      </c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3" x14ac:dyDescent="0.2">
      <c r="A30" s="217"/>
      <c r="B30" s="218"/>
      <c r="C30" s="247" t="s">
        <v>67</v>
      </c>
      <c r="D30" s="221"/>
      <c r="E30" s="222">
        <v>1</v>
      </c>
      <c r="F30" s="220"/>
      <c r="G30" s="220"/>
      <c r="H30" s="220"/>
      <c r="I30" s="220"/>
      <c r="J30" s="220"/>
      <c r="K30" s="220"/>
      <c r="L30" s="220"/>
      <c r="M30" s="220"/>
      <c r="N30" s="219"/>
      <c r="O30" s="219"/>
      <c r="P30" s="219"/>
      <c r="Q30" s="219"/>
      <c r="R30" s="220"/>
      <c r="S30" s="220"/>
      <c r="T30" s="220"/>
      <c r="U30" s="220"/>
      <c r="V30" s="220"/>
      <c r="W30" s="220"/>
      <c r="X30" s="220"/>
      <c r="Y30" s="220"/>
      <c r="Z30" s="210"/>
      <c r="AA30" s="210"/>
      <c r="AB30" s="210"/>
      <c r="AC30" s="210"/>
      <c r="AD30" s="210"/>
      <c r="AE30" s="210"/>
      <c r="AF30" s="210"/>
      <c r="AG30" s="210" t="s">
        <v>129</v>
      </c>
      <c r="AH30" s="210">
        <v>0</v>
      </c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2" x14ac:dyDescent="0.2">
      <c r="A31" s="217"/>
      <c r="B31" s="218"/>
      <c r="C31" s="248"/>
      <c r="D31" s="241"/>
      <c r="E31" s="241"/>
      <c r="F31" s="241"/>
      <c r="G31" s="241"/>
      <c r="H31" s="220"/>
      <c r="I31" s="220"/>
      <c r="J31" s="220"/>
      <c r="K31" s="220"/>
      <c r="L31" s="220"/>
      <c r="M31" s="220"/>
      <c r="N31" s="219"/>
      <c r="O31" s="219"/>
      <c r="P31" s="219"/>
      <c r="Q31" s="219"/>
      <c r="R31" s="220"/>
      <c r="S31" s="220"/>
      <c r="T31" s="220"/>
      <c r="U31" s="220"/>
      <c r="V31" s="220"/>
      <c r="W31" s="220"/>
      <c r="X31" s="220"/>
      <c r="Y31" s="220"/>
      <c r="Z31" s="210"/>
      <c r="AA31" s="210"/>
      <c r="AB31" s="210"/>
      <c r="AC31" s="210"/>
      <c r="AD31" s="210"/>
      <c r="AE31" s="210"/>
      <c r="AF31" s="210"/>
      <c r="AG31" s="210" t="s">
        <v>130</v>
      </c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">
      <c r="A32" s="231">
        <v>5</v>
      </c>
      <c r="B32" s="232" t="s">
        <v>298</v>
      </c>
      <c r="C32" s="244" t="s">
        <v>296</v>
      </c>
      <c r="D32" s="233" t="s">
        <v>281</v>
      </c>
      <c r="E32" s="234">
        <v>1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4">
        <v>0</v>
      </c>
      <c r="O32" s="234">
        <f>ROUND(E32*N32,2)</f>
        <v>0</v>
      </c>
      <c r="P32" s="234">
        <v>0</v>
      </c>
      <c r="Q32" s="234">
        <f>ROUND(E32*P32,2)</f>
        <v>0</v>
      </c>
      <c r="R32" s="236"/>
      <c r="S32" s="236" t="s">
        <v>227</v>
      </c>
      <c r="T32" s="237" t="s">
        <v>271</v>
      </c>
      <c r="U32" s="220">
        <v>0</v>
      </c>
      <c r="V32" s="220">
        <f>ROUND(E32*U32,2)</f>
        <v>0</v>
      </c>
      <c r="W32" s="220"/>
      <c r="X32" s="220" t="s">
        <v>272</v>
      </c>
      <c r="Y32" s="220" t="s">
        <v>119</v>
      </c>
      <c r="Z32" s="210"/>
      <c r="AA32" s="210"/>
      <c r="AB32" s="210"/>
      <c r="AC32" s="210"/>
      <c r="AD32" s="210"/>
      <c r="AE32" s="210"/>
      <c r="AF32" s="210"/>
      <c r="AG32" s="210" t="s">
        <v>282</v>
      </c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2" x14ac:dyDescent="0.2">
      <c r="A33" s="217"/>
      <c r="B33" s="218"/>
      <c r="C33" s="247" t="s">
        <v>299</v>
      </c>
      <c r="D33" s="221"/>
      <c r="E33" s="222"/>
      <c r="F33" s="220"/>
      <c r="G33" s="220"/>
      <c r="H33" s="220"/>
      <c r="I33" s="220"/>
      <c r="J33" s="220"/>
      <c r="K33" s="220"/>
      <c r="L33" s="220"/>
      <c r="M33" s="220"/>
      <c r="N33" s="219"/>
      <c r="O33" s="219"/>
      <c r="P33" s="219"/>
      <c r="Q33" s="219"/>
      <c r="R33" s="220"/>
      <c r="S33" s="220"/>
      <c r="T33" s="220"/>
      <c r="U33" s="220"/>
      <c r="V33" s="220"/>
      <c r="W33" s="220"/>
      <c r="X33" s="220"/>
      <c r="Y33" s="220"/>
      <c r="Z33" s="210"/>
      <c r="AA33" s="210"/>
      <c r="AB33" s="210"/>
      <c r="AC33" s="210"/>
      <c r="AD33" s="210"/>
      <c r="AE33" s="210"/>
      <c r="AF33" s="210"/>
      <c r="AG33" s="210" t="s">
        <v>129</v>
      </c>
      <c r="AH33" s="210">
        <v>0</v>
      </c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outlineLevel="3" x14ac:dyDescent="0.2">
      <c r="A34" s="217"/>
      <c r="B34" s="218"/>
      <c r="C34" s="247" t="s">
        <v>67</v>
      </c>
      <c r="D34" s="221"/>
      <c r="E34" s="222">
        <v>1</v>
      </c>
      <c r="F34" s="220"/>
      <c r="G34" s="220"/>
      <c r="H34" s="220"/>
      <c r="I34" s="220"/>
      <c r="J34" s="220"/>
      <c r="K34" s="220"/>
      <c r="L34" s="220"/>
      <c r="M34" s="220"/>
      <c r="N34" s="219"/>
      <c r="O34" s="219"/>
      <c r="P34" s="219"/>
      <c r="Q34" s="219"/>
      <c r="R34" s="220"/>
      <c r="S34" s="220"/>
      <c r="T34" s="220"/>
      <c r="U34" s="220"/>
      <c r="V34" s="220"/>
      <c r="W34" s="220"/>
      <c r="X34" s="220"/>
      <c r="Y34" s="220"/>
      <c r="Z34" s="210"/>
      <c r="AA34" s="210"/>
      <c r="AB34" s="210"/>
      <c r="AC34" s="210"/>
      <c r="AD34" s="210"/>
      <c r="AE34" s="210"/>
      <c r="AF34" s="210"/>
      <c r="AG34" s="210" t="s">
        <v>129</v>
      </c>
      <c r="AH34" s="210">
        <v>0</v>
      </c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2" x14ac:dyDescent="0.2">
      <c r="A35" s="217"/>
      <c r="B35" s="218"/>
      <c r="C35" s="248"/>
      <c r="D35" s="241"/>
      <c r="E35" s="241"/>
      <c r="F35" s="241"/>
      <c r="G35" s="241"/>
      <c r="H35" s="220"/>
      <c r="I35" s="220"/>
      <c r="J35" s="220"/>
      <c r="K35" s="220"/>
      <c r="L35" s="220"/>
      <c r="M35" s="220"/>
      <c r="N35" s="219"/>
      <c r="O35" s="219"/>
      <c r="P35" s="219"/>
      <c r="Q35" s="219"/>
      <c r="R35" s="220"/>
      <c r="S35" s="220"/>
      <c r="T35" s="220"/>
      <c r="U35" s="220"/>
      <c r="V35" s="220"/>
      <c r="W35" s="220"/>
      <c r="X35" s="220"/>
      <c r="Y35" s="220"/>
      <c r="Z35" s="210"/>
      <c r="AA35" s="210"/>
      <c r="AB35" s="210"/>
      <c r="AC35" s="210"/>
      <c r="AD35" s="210"/>
      <c r="AE35" s="210"/>
      <c r="AF35" s="210"/>
      <c r="AG35" s="210" t="s">
        <v>130</v>
      </c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0"/>
      <c r="BB35" s="210"/>
      <c r="BC35" s="210"/>
      <c r="BD35" s="210"/>
      <c r="BE35" s="210"/>
      <c r="BF35" s="210"/>
      <c r="BG35" s="210"/>
      <c r="BH35" s="210"/>
    </row>
    <row r="36" spans="1:60" outlineLevel="1" x14ac:dyDescent="0.2">
      <c r="A36" s="231">
        <v>6</v>
      </c>
      <c r="B36" s="232" t="s">
        <v>300</v>
      </c>
      <c r="C36" s="244" t="s">
        <v>301</v>
      </c>
      <c r="D36" s="233" t="s">
        <v>281</v>
      </c>
      <c r="E36" s="234">
        <v>1</v>
      </c>
      <c r="F36" s="235"/>
      <c r="G36" s="236">
        <f>ROUND(E36*F36,2)</f>
        <v>0</v>
      </c>
      <c r="H36" s="235"/>
      <c r="I36" s="236">
        <f>ROUND(E36*H36,2)</f>
        <v>0</v>
      </c>
      <c r="J36" s="235"/>
      <c r="K36" s="236">
        <f>ROUND(E36*J36,2)</f>
        <v>0</v>
      </c>
      <c r="L36" s="236">
        <v>21</v>
      </c>
      <c r="M36" s="236">
        <f>G36*(1+L36/100)</f>
        <v>0</v>
      </c>
      <c r="N36" s="234">
        <v>0</v>
      </c>
      <c r="O36" s="234">
        <f>ROUND(E36*N36,2)</f>
        <v>0</v>
      </c>
      <c r="P36" s="234">
        <v>0</v>
      </c>
      <c r="Q36" s="234">
        <f>ROUND(E36*P36,2)</f>
        <v>0</v>
      </c>
      <c r="R36" s="236"/>
      <c r="S36" s="236" t="s">
        <v>177</v>
      </c>
      <c r="T36" s="237" t="s">
        <v>271</v>
      </c>
      <c r="U36" s="220">
        <v>0</v>
      </c>
      <c r="V36" s="220">
        <f>ROUND(E36*U36,2)</f>
        <v>0</v>
      </c>
      <c r="W36" s="220"/>
      <c r="X36" s="220" t="s">
        <v>272</v>
      </c>
      <c r="Y36" s="220" t="s">
        <v>119</v>
      </c>
      <c r="Z36" s="210"/>
      <c r="AA36" s="210"/>
      <c r="AB36" s="210"/>
      <c r="AC36" s="210"/>
      <c r="AD36" s="210"/>
      <c r="AE36" s="210"/>
      <c r="AF36" s="210"/>
      <c r="AG36" s="210" t="s">
        <v>282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outlineLevel="2" x14ac:dyDescent="0.2">
      <c r="A37" s="217"/>
      <c r="B37" s="218"/>
      <c r="C37" s="245" t="s">
        <v>302</v>
      </c>
      <c r="D37" s="238"/>
      <c r="E37" s="238"/>
      <c r="F37" s="238"/>
      <c r="G37" s="238"/>
      <c r="H37" s="220"/>
      <c r="I37" s="220"/>
      <c r="J37" s="220"/>
      <c r="K37" s="220"/>
      <c r="L37" s="220"/>
      <c r="M37" s="220"/>
      <c r="N37" s="219"/>
      <c r="O37" s="219"/>
      <c r="P37" s="219"/>
      <c r="Q37" s="219"/>
      <c r="R37" s="220"/>
      <c r="S37" s="220"/>
      <c r="T37" s="220"/>
      <c r="U37" s="220"/>
      <c r="V37" s="220"/>
      <c r="W37" s="220"/>
      <c r="X37" s="220"/>
      <c r="Y37" s="220"/>
      <c r="Z37" s="210"/>
      <c r="AA37" s="210"/>
      <c r="AB37" s="210"/>
      <c r="AC37" s="210"/>
      <c r="AD37" s="210"/>
      <c r="AE37" s="210"/>
      <c r="AF37" s="210"/>
      <c r="AG37" s="210" t="s">
        <v>122</v>
      </c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39" t="str">
        <f>C37</f>
        <v>Zpracování projektové dokumentace skutečného provedení stavby v počtu 2 paré v papírové podobě a 2 ks elektronicky na CD</v>
      </c>
      <c r="BB37" s="210"/>
      <c r="BC37" s="210"/>
      <c r="BD37" s="210"/>
      <c r="BE37" s="210"/>
      <c r="BF37" s="210"/>
      <c r="BG37" s="210"/>
      <c r="BH37" s="210"/>
    </row>
    <row r="38" spans="1:60" outlineLevel="2" x14ac:dyDescent="0.2">
      <c r="A38" s="217"/>
      <c r="B38" s="218"/>
      <c r="C38" s="247" t="s">
        <v>286</v>
      </c>
      <c r="D38" s="221"/>
      <c r="E38" s="222"/>
      <c r="F38" s="220"/>
      <c r="G38" s="220"/>
      <c r="H38" s="220"/>
      <c r="I38" s="220"/>
      <c r="J38" s="220"/>
      <c r="K38" s="220"/>
      <c r="L38" s="220"/>
      <c r="M38" s="220"/>
      <c r="N38" s="219"/>
      <c r="O38" s="219"/>
      <c r="P38" s="219"/>
      <c r="Q38" s="219"/>
      <c r="R38" s="220"/>
      <c r="S38" s="220"/>
      <c r="T38" s="220"/>
      <c r="U38" s="220"/>
      <c r="V38" s="220"/>
      <c r="W38" s="220"/>
      <c r="X38" s="220"/>
      <c r="Y38" s="220"/>
      <c r="Z38" s="210"/>
      <c r="AA38" s="210"/>
      <c r="AB38" s="210"/>
      <c r="AC38" s="210"/>
      <c r="AD38" s="210"/>
      <c r="AE38" s="210"/>
      <c r="AF38" s="210"/>
      <c r="AG38" s="210" t="s">
        <v>129</v>
      </c>
      <c r="AH38" s="210">
        <v>0</v>
      </c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3" x14ac:dyDescent="0.2">
      <c r="A39" s="217"/>
      <c r="B39" s="218"/>
      <c r="C39" s="247" t="s">
        <v>67</v>
      </c>
      <c r="D39" s="221"/>
      <c r="E39" s="222">
        <v>1</v>
      </c>
      <c r="F39" s="220"/>
      <c r="G39" s="220"/>
      <c r="H39" s="220"/>
      <c r="I39" s="220"/>
      <c r="J39" s="220"/>
      <c r="K39" s="220"/>
      <c r="L39" s="220"/>
      <c r="M39" s="220"/>
      <c r="N39" s="219"/>
      <c r="O39" s="219"/>
      <c r="P39" s="219"/>
      <c r="Q39" s="219"/>
      <c r="R39" s="220"/>
      <c r="S39" s="220"/>
      <c r="T39" s="220"/>
      <c r="U39" s="220"/>
      <c r="V39" s="220"/>
      <c r="W39" s="220"/>
      <c r="X39" s="220"/>
      <c r="Y39" s="220"/>
      <c r="Z39" s="210"/>
      <c r="AA39" s="210"/>
      <c r="AB39" s="210"/>
      <c r="AC39" s="210"/>
      <c r="AD39" s="210"/>
      <c r="AE39" s="210"/>
      <c r="AF39" s="210"/>
      <c r="AG39" s="210" t="s">
        <v>129</v>
      </c>
      <c r="AH39" s="210">
        <v>0</v>
      </c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2" x14ac:dyDescent="0.2">
      <c r="A40" s="217"/>
      <c r="B40" s="218"/>
      <c r="C40" s="248"/>
      <c r="D40" s="241"/>
      <c r="E40" s="241"/>
      <c r="F40" s="241"/>
      <c r="G40" s="241"/>
      <c r="H40" s="220"/>
      <c r="I40" s="220"/>
      <c r="J40" s="220"/>
      <c r="K40" s="220"/>
      <c r="L40" s="220"/>
      <c r="M40" s="220"/>
      <c r="N40" s="219"/>
      <c r="O40" s="219"/>
      <c r="P40" s="219"/>
      <c r="Q40" s="219"/>
      <c r="R40" s="220"/>
      <c r="S40" s="220"/>
      <c r="T40" s="220"/>
      <c r="U40" s="220"/>
      <c r="V40" s="220"/>
      <c r="W40" s="220"/>
      <c r="X40" s="220"/>
      <c r="Y40" s="220"/>
      <c r="Z40" s="210"/>
      <c r="AA40" s="210"/>
      <c r="AB40" s="210"/>
      <c r="AC40" s="210"/>
      <c r="AD40" s="210"/>
      <c r="AE40" s="210"/>
      <c r="AF40" s="210"/>
      <c r="AG40" s="210" t="s">
        <v>130</v>
      </c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">
      <c r="A41" s="231">
        <v>7</v>
      </c>
      <c r="B41" s="232" t="s">
        <v>303</v>
      </c>
      <c r="C41" s="244" t="s">
        <v>304</v>
      </c>
      <c r="D41" s="233" t="s">
        <v>281</v>
      </c>
      <c r="E41" s="234">
        <v>1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4">
        <v>0</v>
      </c>
      <c r="O41" s="234">
        <f>ROUND(E41*N41,2)</f>
        <v>0</v>
      </c>
      <c r="P41" s="234">
        <v>0</v>
      </c>
      <c r="Q41" s="234">
        <f>ROUND(E41*P41,2)</f>
        <v>0</v>
      </c>
      <c r="R41" s="236"/>
      <c r="S41" s="236" t="s">
        <v>177</v>
      </c>
      <c r="T41" s="237" t="s">
        <v>271</v>
      </c>
      <c r="U41" s="220">
        <v>0</v>
      </c>
      <c r="V41" s="220">
        <f>ROUND(E41*U41,2)</f>
        <v>0</v>
      </c>
      <c r="W41" s="220"/>
      <c r="X41" s="220" t="s">
        <v>272</v>
      </c>
      <c r="Y41" s="220" t="s">
        <v>119</v>
      </c>
      <c r="Z41" s="210"/>
      <c r="AA41" s="210"/>
      <c r="AB41" s="210"/>
      <c r="AC41" s="210"/>
      <c r="AD41" s="210"/>
      <c r="AE41" s="210"/>
      <c r="AF41" s="210"/>
      <c r="AG41" s="210" t="s">
        <v>282</v>
      </c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2" x14ac:dyDescent="0.2">
      <c r="A42" s="217"/>
      <c r="B42" s="218"/>
      <c r="C42" s="245" t="s">
        <v>305</v>
      </c>
      <c r="D42" s="238"/>
      <c r="E42" s="238"/>
      <c r="F42" s="238"/>
      <c r="G42" s="238"/>
      <c r="H42" s="220"/>
      <c r="I42" s="220"/>
      <c r="J42" s="220"/>
      <c r="K42" s="220"/>
      <c r="L42" s="220"/>
      <c r="M42" s="220"/>
      <c r="N42" s="219"/>
      <c r="O42" s="219"/>
      <c r="P42" s="219"/>
      <c r="Q42" s="219"/>
      <c r="R42" s="220"/>
      <c r="S42" s="220"/>
      <c r="T42" s="220"/>
      <c r="U42" s="220"/>
      <c r="V42" s="220"/>
      <c r="W42" s="220"/>
      <c r="X42" s="220"/>
      <c r="Y42" s="220"/>
      <c r="Z42" s="210"/>
      <c r="AA42" s="210"/>
      <c r="AB42" s="210"/>
      <c r="AC42" s="210"/>
      <c r="AD42" s="210"/>
      <c r="AE42" s="210"/>
      <c r="AF42" s="210"/>
      <c r="AG42" s="210" t="s">
        <v>122</v>
      </c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2" x14ac:dyDescent="0.2">
      <c r="A43" s="217"/>
      <c r="B43" s="218"/>
      <c r="C43" s="247" t="s">
        <v>286</v>
      </c>
      <c r="D43" s="221"/>
      <c r="E43" s="222"/>
      <c r="F43" s="220"/>
      <c r="G43" s="220"/>
      <c r="H43" s="220"/>
      <c r="I43" s="220"/>
      <c r="J43" s="220"/>
      <c r="K43" s="220"/>
      <c r="L43" s="220"/>
      <c r="M43" s="220"/>
      <c r="N43" s="219"/>
      <c r="O43" s="219"/>
      <c r="P43" s="219"/>
      <c r="Q43" s="219"/>
      <c r="R43" s="220"/>
      <c r="S43" s="220"/>
      <c r="T43" s="220"/>
      <c r="U43" s="220"/>
      <c r="V43" s="220"/>
      <c r="W43" s="220"/>
      <c r="X43" s="220"/>
      <c r="Y43" s="220"/>
      <c r="Z43" s="210"/>
      <c r="AA43" s="210"/>
      <c r="AB43" s="210"/>
      <c r="AC43" s="210"/>
      <c r="AD43" s="210"/>
      <c r="AE43" s="210"/>
      <c r="AF43" s="210"/>
      <c r="AG43" s="210" t="s">
        <v>129</v>
      </c>
      <c r="AH43" s="210">
        <v>0</v>
      </c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3" x14ac:dyDescent="0.2">
      <c r="A44" s="217"/>
      <c r="B44" s="218"/>
      <c r="C44" s="247" t="s">
        <v>67</v>
      </c>
      <c r="D44" s="221"/>
      <c r="E44" s="222">
        <v>1</v>
      </c>
      <c r="F44" s="220"/>
      <c r="G44" s="220"/>
      <c r="H44" s="220"/>
      <c r="I44" s="220"/>
      <c r="J44" s="220"/>
      <c r="K44" s="220"/>
      <c r="L44" s="220"/>
      <c r="M44" s="220"/>
      <c r="N44" s="219"/>
      <c r="O44" s="219"/>
      <c r="P44" s="219"/>
      <c r="Q44" s="219"/>
      <c r="R44" s="220"/>
      <c r="S44" s="220"/>
      <c r="T44" s="220"/>
      <c r="U44" s="220"/>
      <c r="V44" s="220"/>
      <c r="W44" s="220"/>
      <c r="X44" s="220"/>
      <c r="Y44" s="220"/>
      <c r="Z44" s="210"/>
      <c r="AA44" s="210"/>
      <c r="AB44" s="210"/>
      <c r="AC44" s="210"/>
      <c r="AD44" s="210"/>
      <c r="AE44" s="210"/>
      <c r="AF44" s="210"/>
      <c r="AG44" s="210" t="s">
        <v>129</v>
      </c>
      <c r="AH44" s="210">
        <v>0</v>
      </c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2" x14ac:dyDescent="0.2">
      <c r="A45" s="217"/>
      <c r="B45" s="218"/>
      <c r="C45" s="248"/>
      <c r="D45" s="241"/>
      <c r="E45" s="241"/>
      <c r="F45" s="241"/>
      <c r="G45" s="241"/>
      <c r="H45" s="220"/>
      <c r="I45" s="220"/>
      <c r="J45" s="220"/>
      <c r="K45" s="220"/>
      <c r="L45" s="220"/>
      <c r="M45" s="220"/>
      <c r="N45" s="219"/>
      <c r="O45" s="219"/>
      <c r="P45" s="219"/>
      <c r="Q45" s="219"/>
      <c r="R45" s="220"/>
      <c r="S45" s="220"/>
      <c r="T45" s="220"/>
      <c r="U45" s="220"/>
      <c r="V45" s="220"/>
      <c r="W45" s="220"/>
      <c r="X45" s="220"/>
      <c r="Y45" s="220"/>
      <c r="Z45" s="210"/>
      <c r="AA45" s="210"/>
      <c r="AB45" s="210"/>
      <c r="AC45" s="210"/>
      <c r="AD45" s="210"/>
      <c r="AE45" s="210"/>
      <c r="AF45" s="210"/>
      <c r="AG45" s="210" t="s">
        <v>130</v>
      </c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">
      <c r="A46" s="231">
        <v>8</v>
      </c>
      <c r="B46" s="232" t="s">
        <v>306</v>
      </c>
      <c r="C46" s="244" t="s">
        <v>307</v>
      </c>
      <c r="D46" s="233" t="s">
        <v>281</v>
      </c>
      <c r="E46" s="234">
        <v>1</v>
      </c>
      <c r="F46" s="235"/>
      <c r="G46" s="236">
        <f>ROUND(E46*F46,2)</f>
        <v>0</v>
      </c>
      <c r="H46" s="235"/>
      <c r="I46" s="236">
        <f>ROUND(E46*H46,2)</f>
        <v>0</v>
      </c>
      <c r="J46" s="235"/>
      <c r="K46" s="236">
        <f>ROUND(E46*J46,2)</f>
        <v>0</v>
      </c>
      <c r="L46" s="236">
        <v>21</v>
      </c>
      <c r="M46" s="236">
        <f>G46*(1+L46/100)</f>
        <v>0</v>
      </c>
      <c r="N46" s="234">
        <v>0</v>
      </c>
      <c r="O46" s="234">
        <f>ROUND(E46*N46,2)</f>
        <v>0</v>
      </c>
      <c r="P46" s="234">
        <v>0</v>
      </c>
      <c r="Q46" s="234">
        <f>ROUND(E46*P46,2)</f>
        <v>0</v>
      </c>
      <c r="R46" s="236"/>
      <c r="S46" s="236" t="s">
        <v>177</v>
      </c>
      <c r="T46" s="237" t="s">
        <v>271</v>
      </c>
      <c r="U46" s="220">
        <v>0</v>
      </c>
      <c r="V46" s="220">
        <f>ROUND(E46*U46,2)</f>
        <v>0</v>
      </c>
      <c r="W46" s="220"/>
      <c r="X46" s="220" t="s">
        <v>272</v>
      </c>
      <c r="Y46" s="220" t="s">
        <v>119</v>
      </c>
      <c r="Z46" s="210"/>
      <c r="AA46" s="210"/>
      <c r="AB46" s="210"/>
      <c r="AC46" s="210"/>
      <c r="AD46" s="210"/>
      <c r="AE46" s="210"/>
      <c r="AF46" s="210"/>
      <c r="AG46" s="210" t="s">
        <v>282</v>
      </c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2" x14ac:dyDescent="0.2">
      <c r="A47" s="217"/>
      <c r="B47" s="218"/>
      <c r="C47" s="247" t="s">
        <v>286</v>
      </c>
      <c r="D47" s="221"/>
      <c r="E47" s="222"/>
      <c r="F47" s="220"/>
      <c r="G47" s="220"/>
      <c r="H47" s="220"/>
      <c r="I47" s="220"/>
      <c r="J47" s="220"/>
      <c r="K47" s="220"/>
      <c r="L47" s="220"/>
      <c r="M47" s="220"/>
      <c r="N47" s="219"/>
      <c r="O47" s="219"/>
      <c r="P47" s="219"/>
      <c r="Q47" s="219"/>
      <c r="R47" s="220"/>
      <c r="S47" s="220"/>
      <c r="T47" s="220"/>
      <c r="U47" s="220"/>
      <c r="V47" s="220"/>
      <c r="W47" s="220"/>
      <c r="X47" s="220"/>
      <c r="Y47" s="220"/>
      <c r="Z47" s="210"/>
      <c r="AA47" s="210"/>
      <c r="AB47" s="210"/>
      <c r="AC47" s="210"/>
      <c r="AD47" s="210"/>
      <c r="AE47" s="210"/>
      <c r="AF47" s="210"/>
      <c r="AG47" s="210" t="s">
        <v>129</v>
      </c>
      <c r="AH47" s="210">
        <v>0</v>
      </c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3" x14ac:dyDescent="0.2">
      <c r="A48" s="217"/>
      <c r="B48" s="218"/>
      <c r="C48" s="247" t="s">
        <v>67</v>
      </c>
      <c r="D48" s="221"/>
      <c r="E48" s="222">
        <v>1</v>
      </c>
      <c r="F48" s="220"/>
      <c r="G48" s="220"/>
      <c r="H48" s="220"/>
      <c r="I48" s="220"/>
      <c r="J48" s="220"/>
      <c r="K48" s="220"/>
      <c r="L48" s="220"/>
      <c r="M48" s="220"/>
      <c r="N48" s="219"/>
      <c r="O48" s="219"/>
      <c r="P48" s="219"/>
      <c r="Q48" s="219"/>
      <c r="R48" s="220"/>
      <c r="S48" s="220"/>
      <c r="T48" s="220"/>
      <c r="U48" s="220"/>
      <c r="V48" s="220"/>
      <c r="W48" s="220"/>
      <c r="X48" s="220"/>
      <c r="Y48" s="220"/>
      <c r="Z48" s="210"/>
      <c r="AA48" s="210"/>
      <c r="AB48" s="210"/>
      <c r="AC48" s="210"/>
      <c r="AD48" s="210"/>
      <c r="AE48" s="210"/>
      <c r="AF48" s="210"/>
      <c r="AG48" s="210" t="s">
        <v>129</v>
      </c>
      <c r="AH48" s="210">
        <v>0</v>
      </c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2" x14ac:dyDescent="0.2">
      <c r="A49" s="217"/>
      <c r="B49" s="218"/>
      <c r="C49" s="248"/>
      <c r="D49" s="241"/>
      <c r="E49" s="241"/>
      <c r="F49" s="241"/>
      <c r="G49" s="241"/>
      <c r="H49" s="220"/>
      <c r="I49" s="220"/>
      <c r="J49" s="220"/>
      <c r="K49" s="220"/>
      <c r="L49" s="220"/>
      <c r="M49" s="220"/>
      <c r="N49" s="219"/>
      <c r="O49" s="219"/>
      <c r="P49" s="219"/>
      <c r="Q49" s="219"/>
      <c r="R49" s="220"/>
      <c r="S49" s="220"/>
      <c r="T49" s="220"/>
      <c r="U49" s="220"/>
      <c r="V49" s="220"/>
      <c r="W49" s="220"/>
      <c r="X49" s="220"/>
      <c r="Y49" s="220"/>
      <c r="Z49" s="210"/>
      <c r="AA49" s="210"/>
      <c r="AB49" s="210"/>
      <c r="AC49" s="210"/>
      <c r="AD49" s="210"/>
      <c r="AE49" s="210"/>
      <c r="AF49" s="210"/>
      <c r="AG49" s="210" t="s">
        <v>130</v>
      </c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x14ac:dyDescent="0.2">
      <c r="A50" s="3"/>
      <c r="B50" s="4"/>
      <c r="C50" s="250"/>
      <c r="D50" s="6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AE50">
        <v>12</v>
      </c>
      <c r="AF50">
        <v>21</v>
      </c>
      <c r="AG50" t="s">
        <v>97</v>
      </c>
    </row>
    <row r="51" spans="1:60" x14ac:dyDescent="0.2">
      <c r="A51" s="213"/>
      <c r="B51" s="214" t="s">
        <v>29</v>
      </c>
      <c r="C51" s="251"/>
      <c r="D51" s="215"/>
      <c r="E51" s="216"/>
      <c r="F51" s="216"/>
      <c r="G51" s="230">
        <f>G8</f>
        <v>0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AE51">
        <f>SUMIF(L7:L49,AE50,G7:G49)</f>
        <v>0</v>
      </c>
      <c r="AF51">
        <f>SUMIF(L7:L49,AF50,G7:G49)</f>
        <v>0</v>
      </c>
      <c r="AG51" t="s">
        <v>275</v>
      </c>
    </row>
    <row r="52" spans="1:60" x14ac:dyDescent="0.2">
      <c r="C52" s="252"/>
      <c r="D52" s="10"/>
      <c r="AG52" t="s">
        <v>278</v>
      </c>
    </row>
    <row r="53" spans="1:60" x14ac:dyDescent="0.2">
      <c r="D53" s="10"/>
    </row>
    <row r="54" spans="1:60" x14ac:dyDescent="0.2">
      <c r="D54" s="10"/>
    </row>
    <row r="55" spans="1:60" x14ac:dyDescent="0.2">
      <c r="D55" s="10"/>
    </row>
    <row r="56" spans="1:60" x14ac:dyDescent="0.2">
      <c r="D56" s="10"/>
    </row>
    <row r="57" spans="1:60" x14ac:dyDescent="0.2">
      <c r="D57" s="10"/>
    </row>
    <row r="58" spans="1:60" x14ac:dyDescent="0.2">
      <c r="D58" s="10"/>
    </row>
    <row r="59" spans="1:60" x14ac:dyDescent="0.2">
      <c r="D59" s="10"/>
    </row>
    <row r="60" spans="1:60" x14ac:dyDescent="0.2">
      <c r="D60" s="10"/>
    </row>
    <row r="61" spans="1:60" x14ac:dyDescent="0.2">
      <c r="D61" s="10"/>
    </row>
    <row r="62" spans="1:60" x14ac:dyDescent="0.2">
      <c r="D62" s="10"/>
    </row>
    <row r="63" spans="1:60" x14ac:dyDescent="0.2">
      <c r="D63" s="10"/>
    </row>
    <row r="64" spans="1:60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SXvXDxOv0n0joHlYYjEApD3nwncpBJ0isYXmNtqDh7ddH0nWkm6P7hWdjGhiNFAjSMMifRnHtGh6fU2I1MD2sA==" saltValue="cHd8rHKw2FzPN/EHZF+n6Q==" spinCount="100000" sheet="1" formatRows="0"/>
  <mergeCells count="21">
    <mergeCell ref="C42:G42"/>
    <mergeCell ref="C45:G45"/>
    <mergeCell ref="C49:G49"/>
    <mergeCell ref="C24:G24"/>
    <mergeCell ref="C27:G27"/>
    <mergeCell ref="C31:G31"/>
    <mergeCell ref="C35:G35"/>
    <mergeCell ref="C37:G37"/>
    <mergeCell ref="C40:G40"/>
    <mergeCell ref="C12:G12"/>
    <mergeCell ref="C15:G15"/>
    <mergeCell ref="C17:G17"/>
    <mergeCell ref="C18:G18"/>
    <mergeCell ref="C19:G19"/>
    <mergeCell ref="C22:G22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54</vt:i4>
      </vt:variant>
    </vt:vector>
  </HeadingPairs>
  <TitlesOfParts>
    <vt:vector size="61" baseType="lpstr">
      <vt:lpstr>Pokyny pro vyplnění</vt:lpstr>
      <vt:lpstr>Stavba</vt:lpstr>
      <vt:lpstr>VzorPolozky</vt:lpstr>
      <vt:lpstr>12 12 Pol</vt:lpstr>
      <vt:lpstr>12 VRN Pol</vt:lpstr>
      <vt:lpstr>13 13 Pol</vt:lpstr>
      <vt:lpstr>13 VRN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'12 12 Pol'!Názvy_tisku</vt:lpstr>
      <vt:lpstr>'12 VRN Pol'!Názvy_tisku</vt:lpstr>
      <vt:lpstr>'13 13 Pol'!Názvy_tisku</vt:lpstr>
      <vt:lpstr>'13 VRN Pol'!Názvy_tisku</vt:lpstr>
      <vt:lpstr>oadresa</vt:lpstr>
      <vt:lpstr>Stavba!Objednatel</vt:lpstr>
      <vt:lpstr>Stavba!Objekt</vt:lpstr>
      <vt:lpstr>'12 12 Pol'!Oblast_tisku</vt:lpstr>
      <vt:lpstr>'12 VRN Pol'!Oblast_tisku</vt:lpstr>
      <vt:lpstr>'13 13 Pol'!Oblast_tisku</vt:lpstr>
      <vt:lpstr>'13 VRN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Guňka</dc:creator>
  <cp:lastModifiedBy>Petr Guňka</cp:lastModifiedBy>
  <cp:lastPrinted>2019-03-19T12:27:02Z</cp:lastPrinted>
  <dcterms:created xsi:type="dcterms:W3CDTF">2009-04-08T07:15:50Z</dcterms:created>
  <dcterms:modified xsi:type="dcterms:W3CDTF">2026-03-02T09:12:48Z</dcterms:modified>
</cp:coreProperties>
</file>